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16" windowWidth="15480" windowHeight="7308"/>
  </bookViews>
  <sheets>
    <sheet name="Паливо" sheetId="10" r:id="rId1"/>
    <sheet name="Метод Б" sheetId="14" r:id="rId2"/>
    <sheet name="Невизначеність" sheetId="15" r:id="rId3"/>
    <sheet name="Sheet1" sheetId="16" state="hidden" r:id="rId4"/>
  </sheets>
  <externalReferences>
    <externalReference r:id="rId5"/>
    <externalReference r:id="rId6"/>
  </externalReferences>
  <definedNames>
    <definedName name="_Hlk502140242" localSheetId="1">'Метод Б'!#REF!</definedName>
    <definedName name="_Toc504722449" localSheetId="1">'Метод Б'!$B$1</definedName>
    <definedName name="_Toc504722450" localSheetId="1">'Метод Б'!#REF!</definedName>
    <definedName name="cal_J">'[1]расчетные коэффициенты'!$C$6</definedName>
    <definedName name="CEF_Coal">'[2]List Power Plants &amp; CEF'!$D$17</definedName>
    <definedName name="CEF_NG">'[2]List Power Plants &amp; CEF'!$D$18</definedName>
    <definedName name="CEF_Oil">'[1]расчетные коэффициенты'!$C$4</definedName>
    <definedName name="CEF_RFO">'[2]List Power Plants &amp; CEF'!$D$19</definedName>
    <definedName name="CO2_NG">'[1]расчетные коэффициенты'!$C$3</definedName>
    <definedName name="EF_Coal">#REF!</definedName>
    <definedName name="EF_FuelOil">#REF!</definedName>
    <definedName name="EF_NG">#REF!</definedName>
    <definedName name="kcal_kJ">#REF!</definedName>
    <definedName name="OF_Coal">#REF!</definedName>
    <definedName name="OF_FuelOil">#REF!</definedName>
    <definedName name="OF_NG">#REF!</definedName>
    <definedName name="Коэффициент_окисления">#REF!</definedName>
  </definedNames>
  <calcPr calcId="145621"/>
</workbook>
</file>

<file path=xl/calcChain.xml><?xml version="1.0" encoding="utf-8"?>
<calcChain xmlns="http://schemas.openxmlformats.org/spreadsheetml/2006/main">
  <c r="C38" i="14" l="1"/>
  <c r="F7" i="14" l="1"/>
  <c r="D50" i="15" l="1"/>
  <c r="E38" i="15"/>
  <c r="C38" i="15"/>
  <c r="C21" i="14" l="1"/>
  <c r="C30" i="14" l="1"/>
  <c r="F28" i="14" s="1"/>
  <c r="J60" i="10"/>
  <c r="J56" i="10"/>
  <c r="J47" i="10"/>
  <c r="J46" i="10"/>
  <c r="J45" i="10"/>
  <c r="J44" i="10"/>
  <c r="J43" i="10"/>
  <c r="J42" i="10"/>
  <c r="J41" i="10"/>
  <c r="J40" i="10"/>
  <c r="J39" i="10"/>
  <c r="J38" i="10"/>
  <c r="J37" i="10"/>
  <c r="J21" i="10"/>
  <c r="J22" i="10"/>
  <c r="J23" i="10"/>
  <c r="J24" i="10"/>
  <c r="J25" i="10"/>
  <c r="J26" i="10"/>
  <c r="J27" i="10"/>
  <c r="J28" i="10"/>
  <c r="J29" i="10"/>
  <c r="J30" i="10"/>
  <c r="J31" i="10"/>
  <c r="B13" i="10"/>
  <c r="D19" i="16"/>
  <c r="C21" i="15"/>
  <c r="C12" i="15" s="1"/>
  <c r="D12" i="15" s="1"/>
  <c r="D9" i="15" s="1"/>
  <c r="C14" i="15"/>
  <c r="C13" i="15"/>
  <c r="C15" i="15"/>
  <c r="C17" i="14"/>
  <c r="F33" i="14"/>
  <c r="H12" i="10" s="1"/>
  <c r="E52" i="10"/>
  <c r="J52" i="10" s="1"/>
  <c r="J10" i="10" s="1"/>
  <c r="E36" i="10"/>
  <c r="J36" i="10"/>
  <c r="J48" i="10"/>
  <c r="E20" i="10"/>
  <c r="J20" i="10"/>
  <c r="J32" i="10"/>
  <c r="E64" i="10"/>
  <c r="H56" i="10"/>
  <c r="B48" i="10"/>
  <c r="H60" i="10"/>
  <c r="H9" i="10" s="1"/>
  <c r="H8" i="10"/>
  <c r="C48" i="10"/>
  <c r="C32" i="10"/>
  <c r="H20" i="10"/>
  <c r="H32" i="10"/>
  <c r="H5" i="10" s="1"/>
  <c r="H36" i="10"/>
  <c r="H48" i="10"/>
  <c r="H6" i="10"/>
  <c r="H10" i="10" l="1"/>
  <c r="H52" i="10"/>
  <c r="H7" i="10" s="1"/>
  <c r="L12" i="10"/>
  <c r="C9" i="15"/>
  <c r="F4" i="14"/>
  <c r="H13" i="10"/>
  <c r="H14" i="10" s="1"/>
  <c r="H15" i="10" l="1"/>
  <c r="K5" i="10" s="1"/>
  <c r="J15" i="10"/>
  <c r="K6" i="10"/>
  <c r="K12" i="10"/>
  <c r="K9" i="10"/>
  <c r="K7" i="10"/>
  <c r="K13" i="10"/>
  <c r="K8" i="10"/>
  <c r="L7" i="10" l="1"/>
  <c r="K15" i="10"/>
</calcChain>
</file>

<file path=xl/sharedStrings.xml><?xml version="1.0" encoding="utf-8"?>
<sst xmlns="http://schemas.openxmlformats.org/spreadsheetml/2006/main" count="220" uniqueCount="156">
  <si>
    <t>Коефіцієнт окислення</t>
  </si>
  <si>
    <t>Місяць</t>
  </si>
  <si>
    <r>
      <t>Викиди СО</t>
    </r>
    <r>
      <rPr>
        <b/>
        <i/>
        <vertAlign val="subscript"/>
        <sz val="12"/>
        <color rgb="FF000000"/>
        <rFont val="Arial"/>
        <family val="2"/>
        <charset val="204"/>
      </rPr>
      <t>2</t>
    </r>
    <r>
      <rPr>
        <b/>
        <i/>
        <sz val="12"/>
        <color rgb="FF000000"/>
        <rFont val="Arial"/>
        <family val="2"/>
        <charset val="204"/>
      </rPr>
      <t>, 
т</t>
    </r>
  </si>
  <si>
    <t>НТЗ,
ккал/т</t>
  </si>
  <si>
    <r>
      <t xml:space="preserve">Споживання </t>
    </r>
    <r>
      <rPr>
        <b/>
        <i/>
        <sz val="12"/>
        <color theme="1"/>
        <rFont val="Arial"/>
        <family val="2"/>
        <charset val="204"/>
      </rPr>
      <t>вугілля, т</t>
    </r>
  </si>
  <si>
    <r>
      <t xml:space="preserve">Споживання </t>
    </r>
    <r>
      <rPr>
        <b/>
        <i/>
        <sz val="12"/>
        <color theme="1"/>
        <rFont val="Arial"/>
        <family val="2"/>
        <charset val="204"/>
      </rPr>
      <t>природного газу, 
тис. м</t>
    </r>
    <r>
      <rPr>
        <b/>
        <i/>
        <vertAlign val="superscript"/>
        <sz val="12"/>
        <color theme="1"/>
        <rFont val="Arial"/>
        <family val="2"/>
        <charset val="204"/>
      </rPr>
      <t>3</t>
    </r>
  </si>
  <si>
    <r>
      <t>Коефіцієнт викидів, 
т CO</t>
    </r>
    <r>
      <rPr>
        <b/>
        <i/>
        <vertAlign val="subscript"/>
        <sz val="12"/>
        <color theme="1"/>
        <rFont val="Arial"/>
        <family val="2"/>
        <charset val="204"/>
      </rPr>
      <t>2</t>
    </r>
    <r>
      <rPr>
        <b/>
        <i/>
        <sz val="12"/>
        <color theme="1"/>
        <rFont val="Arial"/>
        <family val="2"/>
        <charset val="204"/>
      </rPr>
      <t xml:space="preserve"> / ТДж</t>
    </r>
  </si>
  <si>
    <r>
      <t>Викиди CO</t>
    </r>
    <r>
      <rPr>
        <b/>
        <i/>
        <vertAlign val="subscript"/>
        <sz val="12"/>
        <rFont val="Arial"/>
        <family val="2"/>
        <charset val="204"/>
      </rPr>
      <t>2</t>
    </r>
    <r>
      <rPr>
        <b/>
        <i/>
        <sz val="12"/>
        <rFont val="Arial"/>
        <family val="2"/>
        <charset val="204"/>
      </rPr>
      <t xml:space="preserve"> від спалювання природного газу</t>
    </r>
  </si>
  <si>
    <r>
      <t>Викиди CO</t>
    </r>
    <r>
      <rPr>
        <b/>
        <i/>
        <vertAlign val="subscript"/>
        <sz val="12"/>
        <rFont val="Arial"/>
        <family val="2"/>
        <charset val="204"/>
      </rPr>
      <t>2</t>
    </r>
    <r>
      <rPr>
        <b/>
        <i/>
        <sz val="12"/>
        <rFont val="Arial"/>
        <family val="2"/>
        <charset val="204"/>
      </rPr>
      <t xml:space="preserve"> від спалювання вугілля</t>
    </r>
  </si>
  <si>
    <t>Викиди CO2 від спалювання вугілля, т</t>
  </si>
  <si>
    <t>Викиди CO2 від спалювання природного газу, т</t>
  </si>
  <si>
    <r>
      <t>Результати розрахунку викидів CO</t>
    </r>
    <r>
      <rPr>
        <b/>
        <i/>
        <vertAlign val="subscript"/>
        <sz val="14"/>
        <color theme="1"/>
        <rFont val="Arial"/>
        <family val="2"/>
        <charset val="204"/>
      </rPr>
      <t>2</t>
    </r>
    <r>
      <rPr>
        <b/>
        <i/>
        <sz val="14"/>
        <color theme="1"/>
        <rFont val="Arial"/>
        <family val="2"/>
        <charset val="204"/>
      </rPr>
      <t xml:space="preserve"> </t>
    </r>
  </si>
  <si>
    <t>Звітний рік</t>
  </si>
  <si>
    <t>Усього</t>
  </si>
  <si>
    <r>
      <t>НТЗ, 
ккал/м</t>
    </r>
    <r>
      <rPr>
        <b/>
        <i/>
        <vertAlign val="superscript"/>
        <sz val="12"/>
        <color theme="1"/>
        <rFont val="Arial"/>
        <family val="2"/>
        <charset val="204"/>
      </rPr>
      <t>3</t>
    </r>
  </si>
  <si>
    <r>
      <t>НТЗ, 
ГДж/тис. м</t>
    </r>
    <r>
      <rPr>
        <b/>
        <i/>
        <vertAlign val="superscript"/>
        <sz val="12"/>
        <color theme="1"/>
        <rFont val="Arial"/>
        <family val="2"/>
        <charset val="204"/>
      </rPr>
      <t>3</t>
    </r>
  </si>
  <si>
    <t>НТЗ, 
ГДж/т</t>
  </si>
  <si>
    <r>
      <t>Викиди CO</t>
    </r>
    <r>
      <rPr>
        <b/>
        <i/>
        <vertAlign val="subscript"/>
        <sz val="12"/>
        <rFont val="Arial"/>
        <family val="2"/>
        <charset val="204"/>
      </rPr>
      <t>2</t>
    </r>
    <r>
      <rPr>
        <b/>
        <i/>
        <sz val="12"/>
        <rFont val="Arial"/>
        <family val="2"/>
        <charset val="204"/>
      </rPr>
      <t xml:space="preserve"> від спалювання технічного вуглецю</t>
    </r>
  </si>
  <si>
    <r>
      <t>Викиди CO</t>
    </r>
    <r>
      <rPr>
        <b/>
        <i/>
        <vertAlign val="subscript"/>
        <sz val="12"/>
        <rFont val="Arial"/>
        <family val="2"/>
        <charset val="204"/>
      </rPr>
      <t>2</t>
    </r>
    <r>
      <rPr>
        <b/>
        <i/>
        <sz val="12"/>
        <rFont val="Arial"/>
        <family val="2"/>
        <charset val="204"/>
      </rPr>
      <t xml:space="preserve"> від спалювання альтернативного палива</t>
    </r>
  </si>
  <si>
    <r>
      <t>Викиди CO</t>
    </r>
    <r>
      <rPr>
        <b/>
        <i/>
        <vertAlign val="subscript"/>
        <sz val="12"/>
        <rFont val="Arial"/>
        <family val="2"/>
        <charset val="204"/>
      </rPr>
      <t>2</t>
    </r>
    <r>
      <rPr>
        <b/>
        <i/>
        <sz val="12"/>
        <rFont val="Arial"/>
        <family val="2"/>
        <charset val="204"/>
      </rPr>
      <t xml:space="preserve"> від спалювання торфу</t>
    </r>
  </si>
  <si>
    <t>Рік</t>
  </si>
  <si>
    <t>Викиди CO2 від спалювання альтернативного палива, т</t>
  </si>
  <si>
    <t>Викиди CO2 від спалювання технічного вуглецю, т</t>
  </si>
  <si>
    <t>Викиди CO2 від спалювання торфу, т</t>
  </si>
  <si>
    <r>
      <t>Споживання</t>
    </r>
    <r>
      <rPr>
        <b/>
        <i/>
        <sz val="12"/>
        <color theme="1"/>
        <rFont val="Arial"/>
        <family val="2"/>
        <charset val="204"/>
      </rPr>
      <t>, т</t>
    </r>
  </si>
  <si>
    <r>
      <t>Коефіцієнт викидів, 
т СО</t>
    </r>
    <r>
      <rPr>
        <b/>
        <i/>
        <vertAlign val="subscript"/>
        <sz val="12"/>
        <color theme="1"/>
        <rFont val="Arial"/>
        <family val="2"/>
        <charset val="204"/>
      </rPr>
      <t>2</t>
    </r>
    <r>
      <rPr>
        <b/>
        <i/>
        <sz val="12"/>
        <color theme="1"/>
        <rFont val="Arial"/>
        <family val="2"/>
        <charset val="204"/>
      </rPr>
      <t>/т</t>
    </r>
  </si>
  <si>
    <t>Таблиця 5: Стехіометричні коефіцієнти викидів для технологічних викидів з іншої сировини, що використовується в процесі (органічні хімічні речовини) (1)</t>
  </si>
  <si>
    <t>Технічний вуглець</t>
  </si>
  <si>
    <t>ВВ = КВ  / 3,664</t>
  </si>
  <si>
    <t>Коефіцієнт викидів, 
т СО2/т</t>
  </si>
  <si>
    <t>Вміст вуглецю, 
т С/т</t>
  </si>
  <si>
    <t>Матеріал</t>
  </si>
  <si>
    <t>Крок</t>
  </si>
  <si>
    <r>
      <t>КВ</t>
    </r>
    <r>
      <rPr>
        <b/>
        <i/>
        <vertAlign val="subscript"/>
        <sz val="11"/>
        <color theme="1"/>
        <rFont val="Arial"/>
        <family val="2"/>
        <charset val="204"/>
      </rPr>
      <t>Клінкер</t>
    </r>
    <r>
      <rPr>
        <b/>
        <i/>
        <sz val="11"/>
        <color theme="1"/>
        <rFont val="Arial"/>
        <family val="2"/>
        <charset val="204"/>
      </rPr>
      <t xml:space="preserve"> = КВ</t>
    </r>
    <r>
      <rPr>
        <b/>
        <i/>
        <vertAlign val="subscript"/>
        <sz val="11"/>
        <color theme="1"/>
        <rFont val="Arial"/>
        <family val="2"/>
        <charset val="204"/>
      </rPr>
      <t>CaO</t>
    </r>
    <r>
      <rPr>
        <b/>
        <i/>
        <sz val="11"/>
        <color theme="1"/>
        <rFont val="Arial"/>
        <family val="2"/>
        <charset val="204"/>
      </rPr>
      <t xml:space="preserve"> × W</t>
    </r>
    <r>
      <rPr>
        <b/>
        <i/>
        <vertAlign val="subscript"/>
        <sz val="11"/>
        <color theme="1"/>
        <rFont val="Arial"/>
        <family val="2"/>
        <charset val="204"/>
      </rPr>
      <t>CaO</t>
    </r>
    <r>
      <rPr>
        <b/>
        <i/>
        <sz val="11"/>
        <color theme="1"/>
        <rFont val="Arial"/>
        <family val="2"/>
        <charset val="204"/>
      </rPr>
      <t xml:space="preserve"> + КВ</t>
    </r>
    <r>
      <rPr>
        <b/>
        <i/>
        <vertAlign val="subscript"/>
        <sz val="11"/>
        <color theme="1"/>
        <rFont val="Arial"/>
        <family val="2"/>
        <charset val="204"/>
      </rPr>
      <t>MgO</t>
    </r>
    <r>
      <rPr>
        <b/>
        <i/>
        <sz val="11"/>
        <color theme="1"/>
        <rFont val="Arial"/>
        <family val="2"/>
        <charset val="204"/>
      </rPr>
      <t xml:space="preserve"> × W</t>
    </r>
    <r>
      <rPr>
        <b/>
        <i/>
        <vertAlign val="subscript"/>
        <sz val="11"/>
        <color theme="1"/>
        <rFont val="Arial"/>
        <family val="2"/>
        <charset val="204"/>
      </rPr>
      <t>MgO</t>
    </r>
  </si>
  <si>
    <r>
      <t>КВ</t>
    </r>
    <r>
      <rPr>
        <b/>
        <i/>
        <vertAlign val="subscript"/>
        <sz val="10"/>
        <color theme="1"/>
        <rFont val="Arial"/>
        <family val="2"/>
        <charset val="204"/>
      </rPr>
      <t>Клінкер</t>
    </r>
    <r>
      <rPr>
        <b/>
        <i/>
        <sz val="10"/>
        <color theme="1"/>
        <rFont val="Arial"/>
        <family val="2"/>
        <charset val="204"/>
      </rPr>
      <t xml:space="preserve"> =</t>
    </r>
  </si>
  <si>
    <r>
      <t>КП</t>
    </r>
    <r>
      <rPr>
        <b/>
        <i/>
        <vertAlign val="subscript"/>
        <sz val="10"/>
        <color theme="1"/>
        <rFont val="Arial"/>
        <family val="2"/>
        <charset val="204"/>
      </rPr>
      <t xml:space="preserve">Б </t>
    </r>
    <r>
      <rPr>
        <b/>
        <i/>
        <sz val="10"/>
        <color theme="1"/>
        <rFont val="Arial"/>
        <family val="2"/>
        <charset val="204"/>
      </rPr>
      <t>=</t>
    </r>
  </si>
  <si>
    <t xml:space="preserve">Викиди від карбонатів при виробництві клінкеру </t>
  </si>
  <si>
    <r>
      <t>Ч</t>
    </r>
    <r>
      <rPr>
        <b/>
        <i/>
        <vertAlign val="subscript"/>
        <sz val="11"/>
        <color theme="1"/>
        <rFont val="Arial"/>
        <family val="2"/>
        <charset val="204"/>
      </rPr>
      <t>некарбонат</t>
    </r>
    <r>
      <rPr>
        <b/>
        <i/>
        <sz val="11"/>
        <color theme="1"/>
        <rFont val="Arial"/>
        <family val="2"/>
        <charset val="204"/>
      </rPr>
      <t xml:space="preserve"> =</t>
    </r>
  </si>
  <si>
    <r>
      <t>КП</t>
    </r>
    <r>
      <rPr>
        <b/>
        <i/>
        <vertAlign val="subscript"/>
        <sz val="11"/>
        <color theme="1"/>
        <rFont val="Arial"/>
        <family val="2"/>
        <charset val="204"/>
      </rPr>
      <t>некарбонат</t>
    </r>
    <r>
      <rPr>
        <b/>
        <i/>
        <sz val="11"/>
        <color theme="1"/>
        <rFont val="Arial"/>
        <family val="2"/>
        <charset val="204"/>
      </rPr>
      <t xml:space="preserve"> =</t>
    </r>
  </si>
  <si>
    <t>Викиди від кальцинованого пилу обертової печі</t>
  </si>
  <si>
    <r>
      <t>ВикCO</t>
    </r>
    <r>
      <rPr>
        <b/>
        <i/>
        <vertAlign val="subscript"/>
        <sz val="12"/>
        <color theme="1"/>
        <rFont val="Arial"/>
        <family val="2"/>
        <charset val="204"/>
      </rPr>
      <t>2 Пил</t>
    </r>
    <r>
      <rPr>
        <b/>
        <i/>
        <sz val="12"/>
        <color theme="1"/>
        <rFont val="Arial"/>
        <family val="2"/>
        <charset val="204"/>
      </rPr>
      <t xml:space="preserve"> = m</t>
    </r>
    <r>
      <rPr>
        <b/>
        <i/>
        <vertAlign val="subscript"/>
        <sz val="12"/>
        <color theme="1"/>
        <rFont val="Arial"/>
        <family val="2"/>
        <charset val="204"/>
      </rPr>
      <t>Пил</t>
    </r>
    <r>
      <rPr>
        <b/>
        <i/>
        <sz val="12"/>
        <color theme="1"/>
        <rFont val="Arial"/>
        <family val="2"/>
        <charset val="204"/>
      </rPr>
      <t xml:space="preserve"> × КВ</t>
    </r>
    <r>
      <rPr>
        <b/>
        <i/>
        <vertAlign val="subscript"/>
        <sz val="12"/>
        <color theme="1"/>
        <rFont val="Arial"/>
        <family val="2"/>
        <charset val="204"/>
      </rPr>
      <t>Пил</t>
    </r>
  </si>
  <si>
    <t xml:space="preserve">= </t>
  </si>
  <si>
    <r>
      <t>т CO</t>
    </r>
    <r>
      <rPr>
        <b/>
        <i/>
        <vertAlign val="subscript"/>
        <sz val="12"/>
        <color theme="1"/>
        <rFont val="Arial"/>
        <family val="2"/>
        <charset val="204"/>
      </rPr>
      <t>2</t>
    </r>
    <r>
      <rPr>
        <b/>
        <i/>
        <sz val="12"/>
        <color theme="1"/>
        <rFont val="Arial"/>
        <family val="2"/>
        <charset val="204"/>
      </rPr>
      <t xml:space="preserve"> </t>
    </r>
    <r>
      <rPr>
        <sz val="12"/>
        <color theme="1"/>
        <rFont val="Arial"/>
        <family val="2"/>
        <charset val="204"/>
      </rPr>
      <t/>
    </r>
  </si>
  <si>
    <r>
      <t>m</t>
    </r>
    <r>
      <rPr>
        <b/>
        <i/>
        <vertAlign val="subscript"/>
        <sz val="12"/>
        <color theme="1"/>
        <rFont val="Arial"/>
        <family val="2"/>
        <charset val="204"/>
      </rPr>
      <t>Пил</t>
    </r>
    <r>
      <rPr>
        <b/>
        <i/>
        <sz val="12"/>
        <color theme="1"/>
        <rFont val="Arial"/>
        <family val="2"/>
        <charset val="204"/>
      </rPr>
      <t xml:space="preserve"> = </t>
    </r>
  </si>
  <si>
    <t>т</t>
  </si>
  <si>
    <r>
      <t>т CO</t>
    </r>
    <r>
      <rPr>
        <b/>
        <i/>
        <vertAlign val="subscript"/>
        <sz val="11"/>
        <color theme="1"/>
        <rFont val="Arial"/>
        <family val="2"/>
        <charset val="204"/>
      </rPr>
      <t>2</t>
    </r>
    <r>
      <rPr>
        <b/>
        <i/>
        <sz val="11"/>
        <color theme="1"/>
        <rFont val="Arial"/>
        <family val="2"/>
        <charset val="204"/>
      </rPr>
      <t xml:space="preserve"> </t>
    </r>
    <r>
      <rPr>
        <sz val="12"/>
        <color theme="1"/>
        <rFont val="Arial"/>
        <family val="2"/>
        <charset val="204"/>
      </rPr>
      <t/>
    </r>
  </si>
  <si>
    <t>Клінкер імпорт</t>
  </si>
  <si>
    <t>Клінкер експорт</t>
  </si>
  <si>
    <r>
      <t>Усього викиди CO</t>
    </r>
    <r>
      <rPr>
        <b/>
        <i/>
        <vertAlign val="subscript"/>
        <sz val="14"/>
        <rFont val="Arial"/>
        <family val="2"/>
        <charset val="204"/>
      </rPr>
      <t xml:space="preserve">2 </t>
    </r>
    <r>
      <rPr>
        <b/>
        <i/>
        <sz val="14"/>
        <rFont val="Arial"/>
        <family val="2"/>
        <charset val="204"/>
      </rPr>
      <t xml:space="preserve">від спалювання,  т </t>
    </r>
  </si>
  <si>
    <r>
      <t>Усього викиди CO</t>
    </r>
    <r>
      <rPr>
        <b/>
        <i/>
        <vertAlign val="subscript"/>
        <sz val="14"/>
        <rFont val="Arial"/>
        <family val="2"/>
        <charset val="204"/>
      </rPr>
      <t xml:space="preserve">2 </t>
    </r>
    <r>
      <rPr>
        <b/>
        <i/>
        <sz val="14"/>
        <rFont val="Arial"/>
        <family val="2"/>
        <charset val="204"/>
      </rPr>
      <t xml:space="preserve">від виробництва клінкеру,  т </t>
    </r>
  </si>
  <si>
    <r>
      <t>Усього викиди CO</t>
    </r>
    <r>
      <rPr>
        <b/>
        <i/>
        <vertAlign val="subscript"/>
        <sz val="16"/>
        <rFont val="Arial"/>
        <family val="2"/>
        <charset val="204"/>
      </rPr>
      <t>2</t>
    </r>
    <r>
      <rPr>
        <b/>
        <i/>
        <sz val="16"/>
        <rFont val="Arial"/>
        <family val="2"/>
        <charset val="204"/>
      </rPr>
      <t xml:space="preserve">,  т </t>
    </r>
  </si>
  <si>
    <t>Де:</t>
  </si>
  <si>
    <r>
      <t>Клінкер</t>
    </r>
    <r>
      <rPr>
        <b/>
        <i/>
        <vertAlign val="subscript"/>
        <sz val="10"/>
        <color theme="1"/>
        <rFont val="Arial"/>
        <family val="2"/>
        <charset val="204"/>
      </rPr>
      <t xml:space="preserve"> на кінець року</t>
    </r>
  </si>
  <si>
    <r>
      <t>Клінкер</t>
    </r>
    <r>
      <rPr>
        <b/>
        <i/>
        <vertAlign val="subscript"/>
        <sz val="10"/>
        <color theme="1"/>
        <rFont val="Arial"/>
        <family val="2"/>
        <charset val="204"/>
      </rPr>
      <t>на початок року</t>
    </r>
  </si>
  <si>
    <r>
      <t>ДД</t>
    </r>
    <r>
      <rPr>
        <b/>
        <i/>
        <vertAlign val="subscript"/>
        <sz val="10"/>
        <color theme="1"/>
        <rFont val="Arial"/>
        <family val="2"/>
        <charset val="204"/>
      </rPr>
      <t>Клінкер виробництво</t>
    </r>
  </si>
  <si>
    <r>
      <t>Клінкер</t>
    </r>
    <r>
      <rPr>
        <b/>
        <i/>
        <vertAlign val="subscript"/>
        <sz val="10"/>
        <color theme="1"/>
        <rFont val="Arial"/>
        <family val="2"/>
        <charset val="204"/>
      </rPr>
      <t>зміна запасу</t>
    </r>
  </si>
  <si>
    <r>
      <t>ДД</t>
    </r>
    <r>
      <rPr>
        <b/>
        <i/>
        <vertAlign val="subscript"/>
        <sz val="10"/>
        <color theme="1"/>
        <rFont val="Arial"/>
        <family val="2"/>
        <charset val="204"/>
      </rPr>
      <t>Клінкер</t>
    </r>
    <r>
      <rPr>
        <b/>
        <i/>
        <sz val="10"/>
        <color theme="1"/>
        <rFont val="Arial"/>
        <family val="2"/>
        <charset val="204"/>
      </rPr>
      <t xml:space="preserve"> = Клінкер</t>
    </r>
    <r>
      <rPr>
        <b/>
        <i/>
        <vertAlign val="subscript"/>
        <sz val="10"/>
        <color theme="1"/>
        <rFont val="Arial"/>
        <family val="2"/>
        <charset val="204"/>
      </rPr>
      <t xml:space="preserve">спож. </t>
    </r>
    <r>
      <rPr>
        <b/>
        <i/>
        <sz val="10"/>
        <color theme="1"/>
        <rFont val="Arial"/>
        <family val="2"/>
        <charset val="204"/>
      </rPr>
      <t>- Клінкер</t>
    </r>
    <r>
      <rPr>
        <b/>
        <i/>
        <vertAlign val="subscript"/>
        <sz val="10"/>
        <color theme="1"/>
        <rFont val="Arial"/>
        <family val="2"/>
        <charset val="204"/>
      </rPr>
      <t>імпорт</t>
    </r>
    <r>
      <rPr>
        <b/>
        <i/>
        <sz val="10"/>
        <color theme="1"/>
        <rFont val="Arial"/>
        <family val="2"/>
        <charset val="204"/>
      </rPr>
      <t xml:space="preserve">  + Клінкер </t>
    </r>
    <r>
      <rPr>
        <b/>
        <i/>
        <vertAlign val="subscript"/>
        <sz val="10"/>
        <color theme="1"/>
        <rFont val="Arial"/>
        <family val="2"/>
        <charset val="204"/>
      </rPr>
      <t>експорт</t>
    </r>
    <r>
      <rPr>
        <b/>
        <i/>
        <sz val="10"/>
        <color theme="1"/>
        <rFont val="Arial"/>
        <family val="2"/>
        <charset val="204"/>
      </rPr>
      <t>- Клінкер</t>
    </r>
    <r>
      <rPr>
        <b/>
        <i/>
        <vertAlign val="subscript"/>
        <sz val="10"/>
        <color theme="1"/>
        <rFont val="Arial"/>
        <family val="2"/>
        <charset val="204"/>
      </rPr>
      <t>ЗміниЗапасів</t>
    </r>
  </si>
  <si>
    <r>
      <t>u</t>
    </r>
    <r>
      <rPr>
        <b/>
        <i/>
        <vertAlign val="subscript"/>
        <sz val="10"/>
        <color theme="1"/>
        <rFont val="Arial"/>
        <family val="2"/>
        <charset val="204"/>
      </rPr>
      <t>ДД</t>
    </r>
  </si>
  <si>
    <r>
      <t xml:space="preserve">Невизначеність даних про діяльність (маси) виробленого клінкеру - </t>
    </r>
    <r>
      <rPr>
        <b/>
        <i/>
        <sz val="10"/>
        <color theme="1"/>
        <rFont val="Arial"/>
        <family val="2"/>
        <charset val="204"/>
      </rPr>
      <t>ДД</t>
    </r>
    <r>
      <rPr>
        <b/>
        <i/>
        <vertAlign val="subscript"/>
        <sz val="10"/>
        <color theme="1"/>
        <rFont val="Arial"/>
        <family val="2"/>
        <charset val="204"/>
      </rPr>
      <t>Клінкер</t>
    </r>
  </si>
  <si>
    <r>
      <t>u</t>
    </r>
    <r>
      <rPr>
        <vertAlign val="subscript"/>
        <sz val="10"/>
        <color theme="1"/>
        <rFont val="Arial"/>
        <family val="2"/>
        <charset val="204"/>
      </rPr>
      <t>Клінкер.спож.</t>
    </r>
  </si>
  <si>
    <r>
      <t xml:space="preserve">Невизначеність даних про споживання клінкеру - </t>
    </r>
    <r>
      <rPr>
        <b/>
        <i/>
        <sz val="10"/>
        <color theme="1"/>
        <rFont val="Arial"/>
        <family val="2"/>
        <charset val="204"/>
      </rPr>
      <t>Клінкер</t>
    </r>
    <r>
      <rPr>
        <b/>
        <i/>
        <vertAlign val="subscript"/>
        <sz val="10"/>
        <color theme="1"/>
        <rFont val="Arial"/>
        <family val="2"/>
        <charset val="204"/>
      </rPr>
      <t>спож.</t>
    </r>
  </si>
  <si>
    <r>
      <t>u</t>
    </r>
    <r>
      <rPr>
        <vertAlign val="subscript"/>
        <sz val="10"/>
        <color theme="1"/>
        <rFont val="Arial"/>
        <family val="2"/>
        <charset val="204"/>
      </rPr>
      <t>Імпорт</t>
    </r>
  </si>
  <si>
    <r>
      <t xml:space="preserve">Невизначеність даних про імпорт клінкеру з-за меж установки – </t>
    </r>
    <r>
      <rPr>
        <b/>
        <i/>
        <sz val="10"/>
        <color theme="1"/>
        <rFont val="Arial"/>
        <family val="2"/>
        <charset val="204"/>
      </rPr>
      <t>Клінкер</t>
    </r>
    <r>
      <rPr>
        <b/>
        <i/>
        <vertAlign val="subscript"/>
        <sz val="10"/>
        <color theme="1"/>
        <rFont val="Arial"/>
        <family val="2"/>
        <charset val="204"/>
      </rPr>
      <t>Імпорт</t>
    </r>
  </si>
  <si>
    <r>
      <t>u</t>
    </r>
    <r>
      <rPr>
        <vertAlign val="subscript"/>
        <sz val="10"/>
        <color theme="1"/>
        <rFont val="Arial"/>
        <family val="2"/>
        <charset val="204"/>
      </rPr>
      <t>Клінкер.Зм.Зап.</t>
    </r>
  </si>
  <si>
    <r>
      <t xml:space="preserve">Невизначеність даних про зміну запасів клінкеру на складах - </t>
    </r>
    <r>
      <rPr>
        <b/>
        <i/>
        <sz val="10"/>
        <color theme="1"/>
        <rFont val="Arial"/>
        <family val="2"/>
        <charset val="204"/>
      </rPr>
      <t>Клінкер</t>
    </r>
    <r>
      <rPr>
        <b/>
        <i/>
        <vertAlign val="subscript"/>
        <sz val="10"/>
        <color theme="1"/>
        <rFont val="Arial"/>
        <family val="2"/>
        <charset val="204"/>
      </rPr>
      <t>ЗміниЗапасів</t>
    </r>
  </si>
  <si>
    <r>
      <t>m</t>
    </r>
    <r>
      <rPr>
        <vertAlign val="subscript"/>
        <sz val="10"/>
        <color theme="1"/>
        <rFont val="Arial"/>
        <family val="2"/>
        <charset val="204"/>
      </rPr>
      <t>Клінкер. спож.</t>
    </r>
  </si>
  <si>
    <t xml:space="preserve">Маса спожитого клінкеру [т] </t>
  </si>
  <si>
    <r>
      <t>m</t>
    </r>
    <r>
      <rPr>
        <vertAlign val="subscript"/>
        <sz val="10"/>
        <color theme="1"/>
        <rFont val="Arial"/>
        <family val="2"/>
        <charset val="204"/>
      </rPr>
      <t xml:space="preserve"> Клінкер.Імпорт</t>
    </r>
  </si>
  <si>
    <t>Маса імпортованого клінкеру [т]</t>
  </si>
  <si>
    <r>
      <t>m</t>
    </r>
    <r>
      <rPr>
        <vertAlign val="subscript"/>
        <sz val="10"/>
        <color theme="1"/>
        <rFont val="Arial"/>
        <family val="2"/>
        <charset val="204"/>
      </rPr>
      <t xml:space="preserve"> Клінкер.Зм.Зап.</t>
    </r>
  </si>
  <si>
    <t>Зміни запасів клінкеру на складах (маса) [т]</t>
  </si>
  <si>
    <r>
      <t>Клінкерт</t>
    </r>
    <r>
      <rPr>
        <b/>
        <i/>
        <vertAlign val="subscript"/>
        <sz val="10"/>
        <color theme="1"/>
        <rFont val="Arial"/>
        <family val="2"/>
        <charset val="204"/>
      </rPr>
      <t>Спож.</t>
    </r>
  </si>
  <si>
    <r>
      <t>u</t>
    </r>
    <r>
      <rPr>
        <b/>
        <i/>
        <vertAlign val="subscript"/>
        <sz val="10"/>
        <color theme="1"/>
        <rFont val="Arial"/>
        <family val="2"/>
        <charset val="204"/>
      </rPr>
      <t>v</t>
    </r>
  </si>
  <si>
    <r>
      <t>Невизначеність даних щодо об’єму  виробленого клінкеру (</t>
    </r>
    <r>
      <rPr>
        <b/>
        <i/>
        <sz val="10"/>
        <color theme="1"/>
        <rFont val="Arial"/>
        <family val="2"/>
        <charset val="204"/>
      </rPr>
      <t>V</t>
    </r>
    <r>
      <rPr>
        <b/>
        <i/>
        <vertAlign val="subscript"/>
        <sz val="10"/>
        <color theme="1"/>
        <rFont val="Arial"/>
        <family val="2"/>
        <charset val="204"/>
      </rPr>
      <t>кл</t>
    </r>
    <r>
      <rPr>
        <sz val="10"/>
        <color theme="1"/>
        <rFont val="Arial"/>
        <family val="2"/>
        <charset val="204"/>
      </rPr>
      <t>)</t>
    </r>
  </si>
  <si>
    <r>
      <t>u</t>
    </r>
    <r>
      <rPr>
        <b/>
        <i/>
        <vertAlign val="subscript"/>
        <sz val="10"/>
        <color theme="1"/>
        <rFont val="Arial"/>
        <family val="2"/>
        <charset val="204"/>
      </rPr>
      <t>ρ</t>
    </r>
  </si>
  <si>
    <r>
      <t>Невизначеність даних щодо щільності виробленого клінкеру (</t>
    </r>
    <r>
      <rPr>
        <b/>
        <i/>
        <sz val="10"/>
        <color theme="1"/>
        <rFont val="Arial"/>
        <family val="2"/>
        <charset val="204"/>
      </rPr>
      <t>ρ</t>
    </r>
    <r>
      <rPr>
        <b/>
        <i/>
        <vertAlign val="subscript"/>
        <sz val="10"/>
        <color theme="1"/>
        <rFont val="Arial"/>
        <family val="2"/>
        <charset val="204"/>
      </rPr>
      <t>кл</t>
    </r>
    <r>
      <rPr>
        <sz val="10"/>
        <color theme="1"/>
        <rFont val="Arial"/>
        <family val="2"/>
        <charset val="204"/>
      </rPr>
      <t>)</t>
    </r>
  </si>
  <si>
    <t>клінкер згідно звітів</t>
  </si>
  <si>
    <t>766 273</t>
  </si>
  <si>
    <t>клінкер (розрахунок на основі цементу)</t>
  </si>
  <si>
    <t>2 672</t>
  </si>
  <si>
    <t>Торф</t>
  </si>
  <si>
    <r>
      <t>тис. м</t>
    </r>
    <r>
      <rPr>
        <b/>
        <vertAlign val="superscript"/>
        <sz val="11"/>
        <color theme="1"/>
        <rFont val="Arial"/>
        <family val="2"/>
        <charset val="204"/>
      </rPr>
      <t>3</t>
    </r>
  </si>
  <si>
    <t>природний газ</t>
  </si>
  <si>
    <t>тверде паливо -  вугілля</t>
  </si>
  <si>
    <t>Типові показники</t>
  </si>
  <si>
    <t>Значний</t>
  </si>
  <si>
    <t>Незначний</t>
  </si>
  <si>
    <t>Мінімальний</t>
  </si>
  <si>
    <t>Потік, 
категорія</t>
  </si>
  <si>
    <t>Частка</t>
  </si>
  <si>
    <r>
      <t xml:space="preserve">,
</t>
    </r>
    <r>
      <rPr>
        <b/>
        <sz val="12"/>
        <color rgb="FFFF0000"/>
        <rFont val="Arial"/>
        <family val="2"/>
        <charset val="204"/>
      </rPr>
      <t>Частка сумарних викидів від мін.  потоків менше 2% від загальних викидів CO2, але не більше 20 000 т CO2 на рік;</t>
    </r>
  </si>
  <si>
    <t>Шлам</t>
  </si>
  <si>
    <t>Енергетичний еквівалент, ТДж</t>
  </si>
  <si>
    <t>Ввід даних</t>
  </si>
  <si>
    <t xml:space="preserve"> - поля, в які потрібно ввести вихідні дані (обов'язкові)</t>
  </si>
  <si>
    <t>Розрахунок</t>
  </si>
  <si>
    <t xml:space="preserve"> - поля, в яких здійснюється розрахунок (не змінювати без потреби)</t>
  </si>
  <si>
    <t>Результат</t>
  </si>
  <si>
    <t xml:space="preserve"> - поля, в яких міститься результат розрахунку для внесення у звітність (не змінювати без потреби)</t>
  </si>
  <si>
    <t>Кольорові позначення: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</si>
  <si>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</si>
  <si>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</si>
  <si>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</si>
  <si>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</si>
  <si>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</si>
  <si>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</si>
  <si>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</si>
  <si>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</si>
  <si>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</si>
  <si>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</si>
  <si>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</si>
  <si>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</si>
  <si>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 (сухий стан)</t>
  </si>
  <si>
    <r>
      <t>Викиди CO</t>
    </r>
    <r>
      <rPr>
        <b/>
        <i/>
        <vertAlign val="subscript"/>
        <sz val="16"/>
        <color theme="1"/>
        <rFont val="Times New Roman"/>
        <family val="1"/>
        <charset val="204"/>
      </rPr>
      <t>2</t>
    </r>
    <r>
      <rPr>
        <b/>
        <i/>
        <sz val="16"/>
        <color theme="1"/>
        <rFont val="Times New Roman"/>
        <family val="1"/>
        <charset val="204"/>
      </rPr>
      <t xml:space="preserve"> від спалювання палива</t>
    </r>
  </si>
  <si>
    <r>
      <t>Викиди CO</t>
    </r>
    <r>
      <rPr>
        <b/>
        <i/>
        <vertAlign val="subscript"/>
        <sz val="11"/>
        <color theme="1"/>
        <rFont val="Arial"/>
        <family val="2"/>
        <charset val="204"/>
      </rPr>
      <t>2</t>
    </r>
    <r>
      <rPr>
        <b/>
        <i/>
        <sz val="11"/>
        <color theme="1"/>
        <rFont val="Arial"/>
        <family val="2"/>
        <charset val="204"/>
      </rPr>
      <t xml:space="preserve"> = ДД</t>
    </r>
    <r>
      <rPr>
        <b/>
        <i/>
        <vertAlign val="subscript"/>
        <sz val="11"/>
        <color theme="1"/>
        <rFont val="Arial"/>
        <family val="2"/>
        <charset val="204"/>
      </rPr>
      <t>Клінкер</t>
    </r>
    <r>
      <rPr>
        <b/>
        <i/>
        <sz val="11"/>
        <color theme="1"/>
        <rFont val="Arial"/>
        <family val="2"/>
        <charset val="204"/>
      </rPr>
      <t xml:space="preserve"> × КВ</t>
    </r>
    <r>
      <rPr>
        <b/>
        <i/>
        <vertAlign val="subscript"/>
        <sz val="11"/>
        <color theme="1"/>
        <rFont val="Arial"/>
        <family val="2"/>
        <charset val="204"/>
      </rPr>
      <t>Клінкер</t>
    </r>
    <r>
      <rPr>
        <b/>
        <i/>
        <sz val="11"/>
        <color theme="1"/>
        <rFont val="Arial"/>
        <family val="2"/>
        <charset val="204"/>
      </rPr>
      <t>× КП</t>
    </r>
    <r>
      <rPr>
        <b/>
        <i/>
        <vertAlign val="subscript"/>
        <sz val="11"/>
        <color theme="1"/>
        <rFont val="Arial"/>
        <family val="2"/>
        <charset val="204"/>
      </rPr>
      <t>Б</t>
    </r>
    <r>
      <rPr>
        <sz val="12"/>
        <color theme="1"/>
        <rFont val="Arial"/>
        <family val="2"/>
        <charset val="204"/>
      </rPr>
      <t/>
    </r>
  </si>
  <si>
    <r>
      <t>КВ</t>
    </r>
    <r>
      <rPr>
        <b/>
        <i/>
        <vertAlign val="subscript"/>
        <sz val="12"/>
        <color theme="1"/>
        <rFont val="Arial"/>
        <family val="2"/>
        <charset val="204"/>
      </rPr>
      <t>Пил</t>
    </r>
    <r>
      <rPr>
        <b/>
        <i/>
        <sz val="12"/>
        <color theme="1"/>
        <rFont val="Arial"/>
        <family val="2"/>
        <charset val="204"/>
      </rPr>
      <t xml:space="preserve"> =</t>
    </r>
  </si>
  <si>
    <t>d</t>
  </si>
  <si>
    <t>Приклад розрахунку</t>
  </si>
  <si>
    <r>
      <rPr>
        <b/>
        <i/>
        <sz val="14"/>
        <color rgb="FFFF0000"/>
        <rFont val="Times New Roman"/>
        <family val="1"/>
        <charset val="204"/>
      </rPr>
      <t>Метод Б:</t>
    </r>
    <r>
      <rPr>
        <b/>
        <i/>
        <sz val="14"/>
        <color theme="1"/>
        <rFont val="Times New Roman"/>
        <family val="1"/>
        <charset val="204"/>
      </rPr>
      <t xml:space="preserve"> </t>
    </r>
    <r>
      <rPr>
        <b/>
        <i/>
        <sz val="14"/>
        <color rgb="FF00B050"/>
        <rFont val="Times New Roman"/>
        <family val="1"/>
        <charset val="204"/>
      </rPr>
      <t>Розрахунок викидів ПГ на основі клінкеру на виході</t>
    </r>
  </si>
  <si>
    <r>
      <t>т CO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/т клінкеру</t>
    </r>
  </si>
  <si>
    <r>
      <t>ρ</t>
    </r>
    <r>
      <rPr>
        <b/>
        <i/>
        <vertAlign val="subscript"/>
        <sz val="11"/>
        <color theme="1"/>
        <rFont val="Arial"/>
        <family val="2"/>
        <charset val="204"/>
      </rPr>
      <t xml:space="preserve">кл - </t>
    </r>
    <r>
      <rPr>
        <b/>
        <i/>
        <sz val="11"/>
        <color theme="1"/>
        <rFont val="Arial"/>
        <family val="2"/>
        <charset val="204"/>
      </rPr>
      <t xml:space="preserve">Щільність цементного клінкеру </t>
    </r>
  </si>
  <si>
    <r>
      <t>[т /м</t>
    </r>
    <r>
      <rPr>
        <vertAlign val="super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</si>
  <si>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r>
      <t>м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</si>
  <si>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r>
      <t>= (Клінкер</t>
    </r>
    <r>
      <rPr>
        <b/>
        <i/>
        <vertAlign val="subscript"/>
        <sz val="11"/>
        <color theme="1"/>
        <rFont val="Calibri"/>
        <family val="2"/>
        <charset val="204"/>
        <scheme val="minor"/>
      </rPr>
      <t>на початок року</t>
    </r>
    <r>
      <rPr>
        <b/>
        <i/>
        <sz val="11"/>
        <color theme="1"/>
        <rFont val="Calibri"/>
        <family val="2"/>
        <charset val="204"/>
        <scheme val="minor"/>
      </rPr>
      <t xml:space="preserve"> -  Клінкер </t>
    </r>
    <r>
      <rPr>
        <b/>
        <i/>
        <vertAlign val="subscript"/>
        <sz val="11"/>
        <color theme="1"/>
        <rFont val="Calibri"/>
        <family val="2"/>
        <charset val="204"/>
        <scheme val="minor"/>
      </rPr>
      <t>на кінець року</t>
    </r>
    <r>
      <rPr>
        <b/>
        <i/>
        <sz val="11"/>
        <color theme="1"/>
        <rFont val="Calibri"/>
        <family val="2"/>
        <charset val="204"/>
        <scheme val="minor"/>
      </rPr>
      <t>) * ρ</t>
    </r>
    <r>
      <rPr>
        <b/>
        <i/>
        <vertAlign val="subscript"/>
        <sz val="11"/>
        <color theme="1"/>
        <rFont val="Calibri"/>
        <family val="2"/>
        <charset val="204"/>
        <scheme val="minor"/>
      </rPr>
      <t>кл</t>
    </r>
  </si>
  <si>
    <t>Викиди від некарбонатного (органічного) вуглецю у сировинної суміші</t>
  </si>
  <si>
    <r>
      <t>ВикCO</t>
    </r>
    <r>
      <rPr>
        <b/>
        <i/>
        <vertAlign val="subscript"/>
        <sz val="12"/>
        <color theme="1"/>
        <rFont val="Arial"/>
        <family val="2"/>
        <charset val="204"/>
      </rPr>
      <t xml:space="preserve">2 ОргВуглець </t>
    </r>
    <r>
      <rPr>
        <b/>
        <i/>
        <sz val="12"/>
        <color theme="1"/>
        <rFont val="Arial"/>
        <family val="2"/>
        <charset val="204"/>
      </rPr>
      <t>= m</t>
    </r>
    <r>
      <rPr>
        <b/>
        <i/>
        <vertAlign val="subscript"/>
        <sz val="12"/>
        <color theme="1"/>
        <rFont val="Arial"/>
        <family val="2"/>
        <charset val="204"/>
      </rPr>
      <t>Сировина</t>
    </r>
    <r>
      <rPr>
        <b/>
        <i/>
        <sz val="12"/>
        <color theme="1"/>
        <rFont val="Arial"/>
        <family val="2"/>
        <charset val="204"/>
      </rPr>
      <t xml:space="preserve">  × Ч</t>
    </r>
    <r>
      <rPr>
        <b/>
        <i/>
        <vertAlign val="subscript"/>
        <sz val="12"/>
        <color theme="1"/>
        <rFont val="Arial"/>
        <family val="2"/>
        <charset val="204"/>
      </rPr>
      <t>некарбонат</t>
    </r>
    <r>
      <rPr>
        <b/>
        <i/>
        <sz val="12"/>
        <color theme="1"/>
        <rFont val="Arial"/>
        <family val="2"/>
        <charset val="204"/>
      </rPr>
      <t xml:space="preserve"> × КП</t>
    </r>
    <r>
      <rPr>
        <b/>
        <i/>
        <vertAlign val="subscript"/>
        <sz val="12"/>
        <color theme="1"/>
        <rFont val="Arial"/>
        <family val="2"/>
        <charset val="204"/>
      </rPr>
      <t>некарбонат</t>
    </r>
    <r>
      <rPr>
        <b/>
        <i/>
        <sz val="12"/>
        <color theme="1"/>
        <rFont val="Arial"/>
        <family val="2"/>
        <charset val="204"/>
      </rPr>
      <t xml:space="preserve"> =</t>
    </r>
  </si>
  <si>
    <r>
      <t>m</t>
    </r>
    <r>
      <rPr>
        <b/>
        <i/>
        <vertAlign val="subscript"/>
        <sz val="11"/>
        <color theme="1"/>
        <rFont val="Arial"/>
        <family val="2"/>
        <charset val="204"/>
      </rPr>
      <t>сировина</t>
    </r>
    <r>
      <rPr>
        <b/>
        <i/>
        <sz val="11"/>
        <color theme="1"/>
        <rFont val="Arial"/>
        <family val="2"/>
        <charset val="204"/>
      </rPr>
      <t xml:space="preserve"> =</t>
    </r>
  </si>
  <si>
    <r>
      <t>Викиди CO</t>
    </r>
    <r>
      <rPr>
        <b/>
        <i/>
        <vertAlign val="subscript"/>
        <sz val="11"/>
        <color theme="1"/>
        <rFont val="Arial"/>
        <family val="2"/>
        <charset val="204"/>
      </rPr>
      <t>2</t>
    </r>
    <r>
      <rPr>
        <b/>
        <i/>
        <sz val="11"/>
        <color theme="1"/>
        <rFont val="Arial"/>
        <family val="2"/>
        <charset val="204"/>
      </rPr>
      <t xml:space="preserve"> = </t>
    </r>
    <r>
      <rPr>
        <b/>
        <i/>
        <sz val="10"/>
        <color theme="1"/>
        <rFont val="Arial"/>
        <family val="2"/>
        <charset val="204"/>
      </rPr>
      <t>ДД</t>
    </r>
    <r>
      <rPr>
        <b/>
        <i/>
        <vertAlign val="subscript"/>
        <sz val="10"/>
        <color theme="1"/>
        <rFont val="Arial"/>
        <family val="2"/>
        <charset val="204"/>
      </rPr>
      <t>Клінкер</t>
    </r>
    <r>
      <rPr>
        <b/>
        <i/>
        <sz val="11"/>
        <color theme="1"/>
        <rFont val="Arial"/>
        <family val="2"/>
        <charset val="204"/>
      </rPr>
      <t xml:space="preserve"> × </t>
    </r>
    <r>
      <rPr>
        <b/>
        <i/>
        <sz val="10"/>
        <color theme="1"/>
        <rFont val="Arial"/>
        <family val="2"/>
        <charset val="204"/>
      </rPr>
      <t>КВ</t>
    </r>
    <r>
      <rPr>
        <b/>
        <i/>
        <vertAlign val="subscript"/>
        <sz val="10"/>
        <color theme="1"/>
        <rFont val="Arial"/>
        <family val="2"/>
        <charset val="204"/>
      </rPr>
      <t>Клінкер</t>
    </r>
    <r>
      <rPr>
        <b/>
        <i/>
        <sz val="11"/>
        <color theme="1"/>
        <rFont val="Arial"/>
        <family val="2"/>
        <charset val="204"/>
      </rPr>
      <t xml:space="preserve">× </t>
    </r>
    <r>
      <rPr>
        <b/>
        <i/>
        <sz val="10"/>
        <color theme="1"/>
        <rFont val="Arial"/>
        <family val="2"/>
        <charset val="204"/>
      </rPr>
      <t>КП</t>
    </r>
    <r>
      <rPr>
        <b/>
        <i/>
        <vertAlign val="subscript"/>
        <sz val="10"/>
        <color theme="1"/>
        <rFont val="Arial"/>
        <family val="2"/>
        <charset val="204"/>
      </rPr>
      <t xml:space="preserve">Б </t>
    </r>
    <r>
      <rPr>
        <b/>
        <i/>
        <sz val="10"/>
        <color theme="1"/>
        <rFont val="Arial"/>
        <family val="2"/>
        <charset val="204"/>
      </rPr>
      <t>+ m</t>
    </r>
    <r>
      <rPr>
        <b/>
        <i/>
        <vertAlign val="subscript"/>
        <sz val="10"/>
        <color theme="1"/>
        <rFont val="Arial"/>
        <family val="2"/>
        <charset val="204"/>
      </rPr>
      <t>Пил</t>
    </r>
    <r>
      <rPr>
        <b/>
        <i/>
        <sz val="10"/>
        <color theme="1"/>
        <rFont val="Arial"/>
        <family val="2"/>
        <charset val="204"/>
      </rPr>
      <t xml:space="preserve"> × КВ</t>
    </r>
    <r>
      <rPr>
        <b/>
        <i/>
        <vertAlign val="subscript"/>
        <sz val="10"/>
        <color theme="1"/>
        <rFont val="Arial"/>
        <family val="2"/>
        <charset val="204"/>
      </rPr>
      <t xml:space="preserve">Пил </t>
    </r>
    <r>
      <rPr>
        <sz val="10"/>
        <color theme="1"/>
        <rFont val="Arial"/>
        <family val="2"/>
        <charset val="204"/>
      </rPr>
      <t xml:space="preserve"> </t>
    </r>
    <r>
      <rPr>
        <b/>
        <i/>
        <sz val="11"/>
        <color theme="1"/>
        <rFont val="Arial"/>
        <family val="2"/>
        <charset val="204"/>
      </rPr>
      <t>+ m</t>
    </r>
    <r>
      <rPr>
        <b/>
        <i/>
        <vertAlign val="subscript"/>
        <sz val="11"/>
        <color theme="1"/>
        <rFont val="Arial"/>
        <family val="2"/>
        <charset val="204"/>
      </rPr>
      <t>Сировина</t>
    </r>
    <r>
      <rPr>
        <b/>
        <i/>
        <sz val="11"/>
        <color theme="1"/>
        <rFont val="Arial"/>
        <family val="2"/>
        <charset val="204"/>
      </rPr>
      <t xml:space="preserve"> × </t>
    </r>
    <r>
      <rPr>
        <b/>
        <i/>
        <sz val="10"/>
        <color theme="1"/>
        <rFont val="Arial"/>
        <family val="2"/>
        <charset val="204"/>
      </rPr>
      <t>Ч</t>
    </r>
    <r>
      <rPr>
        <b/>
        <i/>
        <vertAlign val="subscript"/>
        <sz val="10"/>
        <color theme="1"/>
        <rFont val="Arial"/>
        <family val="2"/>
        <charset val="204"/>
      </rPr>
      <t>некарбонат</t>
    </r>
    <r>
      <rPr>
        <b/>
        <i/>
        <sz val="11"/>
        <color theme="1"/>
        <rFont val="Arial"/>
        <family val="2"/>
        <charset val="204"/>
      </rPr>
      <t xml:space="preserve"> × </t>
    </r>
    <r>
      <rPr>
        <b/>
        <i/>
        <sz val="10"/>
        <color theme="1"/>
        <rFont val="Arial"/>
        <family val="2"/>
        <charset val="204"/>
      </rPr>
      <t>КП</t>
    </r>
    <r>
      <rPr>
        <b/>
        <i/>
        <vertAlign val="subscript"/>
        <sz val="10"/>
        <color theme="1"/>
        <rFont val="Arial"/>
        <family val="2"/>
        <charset val="204"/>
      </rPr>
      <t>некарбонат</t>
    </r>
    <r>
      <rPr>
        <b/>
        <i/>
        <sz val="10"/>
        <color theme="1"/>
        <rFont val="Arial"/>
        <family val="2"/>
        <charset val="204"/>
      </rPr>
      <t xml:space="preserve"> </t>
    </r>
    <r>
      <rPr>
        <b/>
        <i/>
        <sz val="12"/>
        <color theme="1"/>
        <rFont val="Arial"/>
        <family val="2"/>
        <charset val="204"/>
      </rPr>
      <t>=</t>
    </r>
  </si>
  <si>
    <t>значення за замовчуванням, долей одиниці</t>
  </si>
  <si>
    <t>Значення за замовчуванням, кг СО2/т клінкеру</t>
  </si>
  <si>
    <r>
      <t>Невизначеність даних щодо зміни запасів клінкеру (</t>
    </r>
    <r>
      <rPr>
        <b/>
        <i/>
        <sz val="10"/>
        <color theme="1"/>
        <rFont val="Arial"/>
        <family val="2"/>
        <charset val="204"/>
      </rPr>
      <t>u</t>
    </r>
    <r>
      <rPr>
        <b/>
        <i/>
        <vertAlign val="subscript"/>
        <sz val="10"/>
        <color theme="1"/>
        <rFont val="Arial"/>
        <family val="2"/>
        <charset val="204"/>
      </rPr>
      <t>ЗміниЗапасів</t>
    </r>
    <r>
      <rPr>
        <sz val="10"/>
        <color theme="1"/>
        <rFont val="Arial"/>
        <family val="2"/>
        <charset val="204"/>
      </rPr>
      <t>)</t>
    </r>
  </si>
  <si>
    <t>Дані 20__ р.</t>
  </si>
  <si>
    <t xml:space="preserve">Невизначеність об’єму </t>
  </si>
  <si>
    <t>Вимірювальний прилад</t>
  </si>
  <si>
    <t>Параметр</t>
  </si>
  <si>
    <r>
      <t>x</t>
    </r>
    <r>
      <rPr>
        <b/>
        <i/>
        <vertAlign val="subscript"/>
        <sz val="11"/>
        <color theme="1"/>
        <rFont val="Calibri"/>
        <family val="2"/>
        <charset val="204"/>
        <scheme val="minor"/>
      </rPr>
      <t>i</t>
    </r>
  </si>
  <si>
    <r>
      <t>u</t>
    </r>
    <r>
      <rPr>
        <b/>
        <i/>
        <vertAlign val="subscript"/>
        <sz val="11"/>
        <color theme="1"/>
        <rFont val="Calibri"/>
        <family val="2"/>
        <charset val="204"/>
        <scheme val="minor"/>
      </rPr>
      <t>i</t>
    </r>
  </si>
  <si>
    <r>
      <t>u</t>
    </r>
    <r>
      <rPr>
        <b/>
        <i/>
        <vertAlign val="subscript"/>
        <sz val="11"/>
        <color theme="1"/>
        <rFont val="Calibri"/>
        <family val="2"/>
        <charset val="204"/>
        <scheme val="minor"/>
      </rPr>
      <t>cумарна</t>
    </r>
  </si>
  <si>
    <t>ЗВТ03</t>
  </si>
  <si>
    <r>
      <t>u</t>
    </r>
    <r>
      <rPr>
        <b/>
        <i/>
        <vertAlign val="subscript"/>
        <sz val="11"/>
        <color theme="1"/>
        <rFont val="Calibri"/>
        <family val="2"/>
        <charset val="204"/>
        <scheme val="minor"/>
      </rPr>
      <t>1</t>
    </r>
    <r>
      <rPr>
        <b/>
        <i/>
        <sz val="11"/>
        <color theme="1"/>
        <rFont val="Calibri"/>
        <family val="2"/>
        <charset val="204"/>
        <scheme val="minor"/>
      </rPr>
      <t xml:space="preserve"> </t>
    </r>
  </si>
  <si>
    <t>ЗВТ04</t>
  </si>
  <si>
    <r>
      <t>u</t>
    </r>
    <r>
      <rPr>
        <b/>
        <i/>
        <vertAlign val="subscript"/>
        <sz val="11"/>
        <color theme="1"/>
        <rFont val="Calibri"/>
        <family val="2"/>
        <charset val="204"/>
        <scheme val="minor"/>
      </rPr>
      <t>3</t>
    </r>
    <r>
      <rPr>
        <i/>
        <sz val="11"/>
        <color theme="1"/>
        <rFont val="Calibri"/>
        <family val="2"/>
        <charset val="204"/>
        <scheme val="minor"/>
      </rPr>
      <t/>
    </r>
  </si>
  <si>
    <t>ЗВТ05</t>
  </si>
  <si>
    <r>
      <t>u</t>
    </r>
    <r>
      <rPr>
        <b/>
        <i/>
        <vertAlign val="subscript"/>
        <sz val="11"/>
        <color theme="1"/>
        <rFont val="Calibri"/>
        <family val="2"/>
        <charset val="204"/>
        <scheme val="minor"/>
      </rPr>
      <t>4</t>
    </r>
    <r>
      <rPr>
        <i/>
        <sz val="11"/>
        <color theme="1"/>
        <rFont val="Calibri"/>
        <family val="2"/>
        <charset val="204"/>
        <scheme val="minor"/>
      </rPr>
      <t/>
    </r>
  </si>
  <si>
    <t>Всього</t>
  </si>
  <si>
    <t>Невизначеність маси (сумарна невизначеність  об’єму та щільності)</t>
  </si>
  <si>
    <r>
      <t>Значення u</t>
    </r>
    <r>
      <rPr>
        <i/>
        <vertAlign val="subscript"/>
        <sz val="11"/>
        <color theme="1"/>
        <rFont val="Calibri"/>
        <family val="2"/>
        <charset val="204"/>
        <scheme val="minor"/>
      </rPr>
      <t>i</t>
    </r>
    <r>
      <rPr>
        <i/>
        <sz val="11"/>
        <color theme="1"/>
        <rFont val="Calibri"/>
        <family val="2"/>
        <charset val="204"/>
        <scheme val="minor"/>
      </rPr>
      <t xml:space="preserve"> </t>
    </r>
  </si>
  <si>
    <r>
      <t>u</t>
    </r>
    <r>
      <rPr>
        <i/>
        <vertAlign val="subscript"/>
        <sz val="11"/>
        <color theme="1"/>
        <rFont val="Calibri"/>
        <family val="2"/>
        <charset val="204"/>
        <scheme val="minor"/>
      </rPr>
      <t>Сировина</t>
    </r>
  </si>
  <si>
    <r>
      <t>u</t>
    </r>
    <r>
      <rPr>
        <b/>
        <i/>
        <vertAlign val="subscript"/>
        <sz val="11"/>
        <color theme="1"/>
        <rFont val="Calibri"/>
        <family val="2"/>
        <charset val="204"/>
        <scheme val="minor"/>
      </rPr>
      <t>v</t>
    </r>
  </si>
  <si>
    <r>
      <t>u</t>
    </r>
    <r>
      <rPr>
        <b/>
        <i/>
        <vertAlign val="subscript"/>
        <sz val="11"/>
        <color theme="1"/>
        <rFont val="Calibri"/>
        <family val="2"/>
        <charset val="204"/>
        <scheme val="minor"/>
      </rPr>
      <t>p</t>
    </r>
    <r>
      <rPr>
        <b/>
        <i/>
        <sz val="11"/>
        <color theme="1"/>
        <rFont val="Calibri"/>
        <family val="2"/>
        <charset val="204"/>
        <scheme val="minor"/>
      </rPr>
      <t xml:space="preserve"> </t>
    </r>
  </si>
  <si>
    <r>
      <t>Невизначеність даних про діяльність клінкеру (</t>
    </r>
    <r>
      <rPr>
        <b/>
        <i/>
        <sz val="10"/>
        <color theme="1"/>
        <rFont val="Arial"/>
        <family val="2"/>
        <charset val="204"/>
      </rPr>
      <t>ДД</t>
    </r>
    <r>
      <rPr>
        <b/>
        <i/>
        <vertAlign val="subscript"/>
        <sz val="10"/>
        <color theme="1"/>
        <rFont val="Arial"/>
        <family val="2"/>
        <charset val="204"/>
      </rPr>
      <t>Клінкер</t>
    </r>
    <r>
      <rPr>
        <sz val="10"/>
        <color theme="1"/>
        <rFont val="Arial"/>
        <family val="2"/>
        <charset val="204"/>
      </rPr>
      <t xml:space="preserve">) - </t>
    </r>
    <r>
      <rPr>
        <b/>
        <i/>
        <sz val="10"/>
        <color theme="1"/>
        <rFont val="Arial"/>
        <family val="2"/>
        <charset val="204"/>
      </rPr>
      <t>П01</t>
    </r>
  </si>
  <si>
    <r>
      <t>Невизначеність обсягу споживання сировинної суміші (</t>
    </r>
    <r>
      <rPr>
        <b/>
        <i/>
        <sz val="10"/>
        <color rgb="FF000000"/>
        <rFont val="Arial"/>
        <family val="2"/>
        <charset val="204"/>
      </rPr>
      <t>u</t>
    </r>
    <r>
      <rPr>
        <b/>
        <i/>
        <vertAlign val="subscript"/>
        <sz val="10"/>
        <color rgb="FF000000"/>
        <rFont val="Arial"/>
        <family val="2"/>
        <charset val="204"/>
      </rPr>
      <t>Сировина</t>
    </r>
    <r>
      <rPr>
        <b/>
        <i/>
        <sz val="10"/>
        <color rgb="FF000000"/>
        <rFont val="Arial"/>
        <family val="2"/>
        <charset val="204"/>
      </rPr>
      <t>)  П07</t>
    </r>
  </si>
  <si>
    <r>
      <t>u</t>
    </r>
    <r>
      <rPr>
        <b/>
        <i/>
        <vertAlign val="subscript"/>
        <sz val="10"/>
        <color theme="1"/>
        <rFont val="Arial"/>
        <family val="2"/>
        <charset val="204"/>
      </rPr>
      <t>Клінкер.Зм.Зап.</t>
    </r>
  </si>
  <si>
    <t>Усталена галузева практика</t>
  </si>
  <si>
    <r>
      <t>ВикCO</t>
    </r>
    <r>
      <rPr>
        <b/>
        <i/>
        <vertAlign val="subscript"/>
        <sz val="11"/>
        <color theme="1"/>
        <rFont val="Arial"/>
        <family val="2"/>
        <charset val="204"/>
      </rPr>
      <t>2 ОргВуглець</t>
    </r>
  </si>
  <si>
    <r>
      <t>т CO</t>
    </r>
    <r>
      <rPr>
        <b/>
        <vertAlign val="subscript"/>
        <sz val="14"/>
        <rFont val="Calibri"/>
        <family val="2"/>
        <charset val="204"/>
        <scheme val="minor"/>
      </rPr>
      <t>2</t>
    </r>
    <r>
      <rPr>
        <b/>
        <sz val="14"/>
        <rFont val="Calibri"/>
        <family val="2"/>
        <charset val="204"/>
        <scheme val="minor"/>
      </rPr>
      <t>/т 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</si>
</sst>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₴_-;\-* #,##0.00_₴_-;_-* &quot;-&quot;??_₴_-;_-@_-"/>
    <numFmt numFmtId="164" formatCode="#,##0.0"/>
    <numFmt numFmtId="165" formatCode="0.0%"/>
    <numFmt numFmtId="166" formatCode="0.000"/>
    <numFmt numFmtId="167" formatCode="0.0000"/>
    <numFmt numFmtId="168" formatCode="#,##0.00_-\ &quot;М3&quot;;#,##0.00\-\ &quot;М3&quot;;&quot; &quot;"/>
    <numFmt numFmtId="169" formatCode="#,##0_-\ &quot;М3&quot;;#,##0\-\ &quot;М3&quot;;&quot; &quot;"/>
    <numFmt numFmtId="170" formatCode="_-* #,##0_₴_-;\-* #,##0_₴_-;_-* &quot;-&quot;??_₴_-;_-@_-"/>
    <numFmt numFmtId="171" formatCode="#,##0.000"/>
    <numFmt numFmtId="172" formatCode="0.000%"/>
    <numFmt numFmtId="173" formatCode="_-* #,##0.00\ _€_-;\-* #,##0.00\ _€_-;_-* &quot;-&quot;??\ _€_-;_-@_-"/>
  </numFmts>
  <fonts count="9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b/>
      <i/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color theme="1"/>
      <name val="Arial"/>
      <family val="2"/>
      <charset val="204"/>
    </font>
    <font>
      <b/>
      <i/>
      <sz val="14"/>
      <name val="Arial"/>
      <family val="2"/>
      <charset val="204"/>
    </font>
    <font>
      <sz val="10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 Cyr"/>
      <charset val="204"/>
    </font>
    <font>
      <i/>
      <sz val="12"/>
      <color theme="1"/>
      <name val="Arial"/>
      <family val="2"/>
      <charset val="204"/>
    </font>
    <font>
      <b/>
      <i/>
      <vertAlign val="subscript"/>
      <sz val="12"/>
      <name val="Arial"/>
      <family val="2"/>
      <charset val="204"/>
    </font>
    <font>
      <b/>
      <i/>
      <vertAlign val="subscript"/>
      <sz val="14"/>
      <name val="Arial"/>
      <family val="2"/>
      <charset val="204"/>
    </font>
    <font>
      <b/>
      <i/>
      <vertAlign val="subscript"/>
      <sz val="12"/>
      <color theme="1"/>
      <name val="Arial"/>
      <family val="2"/>
      <charset val="204"/>
    </font>
    <font>
      <b/>
      <i/>
      <vertAlign val="subscript"/>
      <sz val="14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i/>
      <sz val="12"/>
      <color rgb="FF000000"/>
      <name val="Arial"/>
      <family val="2"/>
      <charset val="204"/>
    </font>
    <font>
      <b/>
      <i/>
      <vertAlign val="superscript"/>
      <sz val="12"/>
      <color theme="1"/>
      <name val="Arial"/>
      <family val="2"/>
      <charset val="204"/>
    </font>
    <font>
      <b/>
      <i/>
      <vertAlign val="subscript"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i/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1"/>
      <color theme="1"/>
      <name val="Cambria Math"/>
      <family val="1"/>
      <charset val="204"/>
    </font>
    <font>
      <i/>
      <sz val="11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4"/>
      <color rgb="FFFF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i/>
      <vertAlign val="subscript"/>
      <sz val="11"/>
      <color theme="1"/>
      <name val="Arial"/>
      <family val="2"/>
      <charset val="204"/>
    </font>
    <font>
      <b/>
      <i/>
      <vertAlign val="subscript"/>
      <sz val="10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vertAlign val="subscript"/>
      <sz val="10"/>
      <color theme="1"/>
      <name val="Arial"/>
      <family val="2"/>
      <charset val="204"/>
    </font>
    <font>
      <b/>
      <sz val="11"/>
      <color rgb="FF2BB673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i/>
      <sz val="16"/>
      <name val="Arial"/>
      <family val="2"/>
      <charset val="204"/>
    </font>
    <font>
      <b/>
      <i/>
      <vertAlign val="subscript"/>
      <sz val="16"/>
      <name val="Arial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0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b/>
      <i/>
      <vertAlign val="subscript"/>
      <sz val="10"/>
      <color rgb="FF000000"/>
      <name val="Arial"/>
      <family val="2"/>
      <charset val="204"/>
    </font>
    <font>
      <b/>
      <sz val="14"/>
      <color rgb="FFFF0000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color rgb="FF000000"/>
      <name val="Calibri"/>
      <family val="2"/>
      <charset val="204"/>
    </font>
    <font>
      <b/>
      <sz val="12"/>
      <color rgb="FF000000"/>
      <name val="Arial"/>
      <family val="2"/>
      <charset val="204"/>
    </font>
    <font>
      <b/>
      <vertAlign val="superscript"/>
      <sz val="11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i/>
      <u/>
      <sz val="12"/>
      <color theme="1"/>
      <name val="Arial"/>
      <family val="2"/>
      <charset val="204"/>
    </font>
    <font>
      <b/>
      <i/>
      <sz val="14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6"/>
      <color theme="1"/>
      <name val="Arial"/>
      <family val="2"/>
      <charset val="204"/>
    </font>
    <font>
      <b/>
      <i/>
      <vertAlign val="subscript"/>
      <sz val="16"/>
      <color theme="1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i/>
      <sz val="14"/>
      <color rgb="FF00B050"/>
      <name val="Times New Roman"/>
      <family val="1"/>
      <charset val="204"/>
    </font>
    <font>
      <b/>
      <sz val="11"/>
      <color rgb="FF0070C0"/>
      <name val="Arial"/>
      <family val="2"/>
      <charset val="204"/>
    </font>
    <font>
      <i/>
      <sz val="10"/>
      <color rgb="FFFF0000"/>
      <name val="Calibri"/>
      <family val="2"/>
      <charset val="204"/>
      <scheme val="minor"/>
    </font>
    <font>
      <vertAlign val="subscript"/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b/>
      <i/>
      <vertAlign val="subscript"/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name val="Calibri"/>
      <family val="2"/>
    </font>
    <font>
      <b/>
      <sz val="12"/>
      <color rgb="FFFF000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charset val="204"/>
      <scheme val="minor"/>
    </font>
    <font>
      <i/>
      <vertAlign val="subscript"/>
      <sz val="11"/>
      <color theme="1"/>
      <name val="Calibri"/>
      <family val="2"/>
      <charset val="204"/>
      <scheme val="minor"/>
    </font>
    <font>
      <b/>
      <i/>
      <sz val="11"/>
      <name val="Arial"/>
      <family val="2"/>
      <charset val="204"/>
    </font>
    <font>
      <b/>
      <vertAlign val="subscript"/>
      <sz val="14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7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rgb="FFFF0000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rgb="FFFF0000"/>
      </right>
      <top/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6">
    <xf numFmtId="0" fontId="0" fillId="0" borderId="0"/>
    <xf numFmtId="9" fontId="6" fillId="0" borderId="0" applyFont="0" applyFill="0" applyBorder="0" applyAlignment="0" applyProtection="0"/>
    <xf numFmtId="0" fontId="15" fillId="0" borderId="0"/>
    <xf numFmtId="0" fontId="17" fillId="0" borderId="0"/>
    <xf numFmtId="43" fontId="6" fillId="0" borderId="0" applyFont="0" applyFill="0" applyBorder="0" applyAlignment="0" applyProtection="0"/>
    <xf numFmtId="0" fontId="80" fillId="0" borderId="0"/>
  </cellStyleXfs>
  <cellXfs count="336">
    <xf numFmtId="0" fontId="0" fillId="0" borderId="0" xfId="0"/>
    <xf numFmtId="0" fontId="7" fillId="0" borderId="0" xfId="0" applyFont="1"/>
    <xf numFmtId="0" fontId="7" fillId="0" borderId="0" xfId="0" applyFont="1" applyFill="1"/>
    <xf numFmtId="0" fontId="10" fillId="0" borderId="0" xfId="0" applyFont="1"/>
    <xf numFmtId="0" fontId="14" fillId="0" borderId="0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wrapText="1"/>
    </xf>
    <xf numFmtId="0" fontId="10" fillId="0" borderId="0" xfId="0" applyFont="1" applyBorder="1"/>
    <xf numFmtId="3" fontId="12" fillId="0" borderId="0" xfId="2" applyNumberFormat="1" applyFont="1" applyFill="1" applyBorder="1" applyAlignment="1">
      <alignment horizontal="center"/>
    </xf>
    <xf numFmtId="164" fontId="10" fillId="0" borderId="0" xfId="0" applyNumberFormat="1" applyFont="1" applyFill="1" applyBorder="1"/>
    <xf numFmtId="0" fontId="8" fillId="0" borderId="6" xfId="0" applyFont="1" applyBorder="1" applyAlignment="1">
      <alignment horizontal="center" vertical="center" wrapText="1"/>
    </xf>
    <xf numFmtId="0" fontId="7" fillId="0" borderId="0" xfId="0" applyFont="1" applyFill="1" applyBorder="1"/>
    <xf numFmtId="3" fontId="11" fillId="0" borderId="0" xfId="2" applyNumberFormat="1" applyFont="1" applyFill="1" applyBorder="1" applyAlignment="1">
      <alignment horizontal="center"/>
    </xf>
    <xf numFmtId="2" fontId="10" fillId="0" borderId="0" xfId="0" applyNumberFormat="1" applyFont="1" applyFill="1" applyBorder="1"/>
    <xf numFmtId="164" fontId="8" fillId="0" borderId="0" xfId="0" applyNumberFormat="1" applyFont="1" applyFill="1" applyBorder="1"/>
    <xf numFmtId="0" fontId="18" fillId="0" borderId="0" xfId="0" applyFont="1" applyAlignment="1">
      <alignment horizontal="center"/>
    </xf>
    <xf numFmtId="2" fontId="14" fillId="0" borderId="0" xfId="0" applyNumberFormat="1" applyFont="1" applyFill="1" applyBorder="1" applyAlignment="1">
      <alignment horizontal="center" vertical="top" wrapText="1"/>
    </xf>
    <xf numFmtId="3" fontId="9" fillId="2" borderId="2" xfId="0" applyNumberFormat="1" applyFont="1" applyFill="1" applyBorder="1"/>
    <xf numFmtId="0" fontId="8" fillId="0" borderId="2" xfId="0" applyFont="1" applyBorder="1" applyAlignment="1">
      <alignment horizontal="center" vertical="center" wrapText="1"/>
    </xf>
    <xf numFmtId="3" fontId="8" fillId="2" borderId="2" xfId="0" applyNumberFormat="1" applyFont="1" applyFill="1" applyBorder="1"/>
    <xf numFmtId="0" fontId="8" fillId="0" borderId="11" xfId="0" applyFont="1" applyBorder="1" applyAlignment="1">
      <alignment horizontal="center" vertical="center" wrapText="1"/>
    </xf>
    <xf numFmtId="2" fontId="8" fillId="3" borderId="16" xfId="0" applyNumberFormat="1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2" fontId="8" fillId="3" borderId="7" xfId="0" applyNumberFormat="1" applyFont="1" applyFill="1" applyBorder="1" applyAlignment="1">
      <alignment horizontal="center" vertical="center" wrapText="1"/>
    </xf>
    <xf numFmtId="2" fontId="8" fillId="3" borderId="5" xfId="0" applyNumberFormat="1" applyFont="1" applyFill="1" applyBorder="1" applyAlignment="1">
      <alignment horizontal="center" vertical="center" wrapText="1"/>
    </xf>
    <xf numFmtId="2" fontId="8" fillId="3" borderId="14" xfId="0" applyNumberFormat="1" applyFont="1" applyFill="1" applyBorder="1" applyAlignment="1">
      <alignment horizontal="center" vertical="center" wrapText="1"/>
    </xf>
    <xf numFmtId="2" fontId="8" fillId="3" borderId="10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3" fontId="8" fillId="3" borderId="5" xfId="0" applyNumberFormat="1" applyFont="1" applyFill="1" applyBorder="1" applyAlignment="1">
      <alignment horizontal="center" vertical="center" wrapText="1"/>
    </xf>
    <xf numFmtId="2" fontId="8" fillId="3" borderId="20" xfId="0" applyNumberFormat="1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164" fontId="16" fillId="0" borderId="14" xfId="2" applyNumberFormat="1" applyFont="1" applyFill="1" applyBorder="1" applyAlignment="1">
      <alignment horizontal="right"/>
    </xf>
    <xf numFmtId="164" fontId="16" fillId="0" borderId="10" xfId="2" applyNumberFormat="1" applyFont="1" applyFill="1" applyBorder="1" applyAlignment="1">
      <alignment horizontal="right"/>
    </xf>
    <xf numFmtId="164" fontId="16" fillId="0" borderId="1" xfId="2" applyNumberFormat="1" applyFont="1" applyFill="1" applyBorder="1" applyAlignment="1">
      <alignment horizontal="right"/>
    </xf>
    <xf numFmtId="164" fontId="16" fillId="0" borderId="5" xfId="2" applyNumberFormat="1" applyFont="1" applyFill="1" applyBorder="1" applyAlignment="1">
      <alignment horizontal="right"/>
    </xf>
    <xf numFmtId="3" fontId="23" fillId="2" borderId="8" xfId="0" applyNumberFormat="1" applyFont="1" applyFill="1" applyBorder="1" applyAlignment="1">
      <alignment horizontal="right" vertical="center"/>
    </xf>
    <xf numFmtId="3" fontId="23" fillId="2" borderId="17" xfId="0" applyNumberFormat="1" applyFont="1" applyFill="1" applyBorder="1"/>
    <xf numFmtId="3" fontId="23" fillId="2" borderId="18" xfId="0" applyNumberFormat="1" applyFont="1" applyFill="1" applyBorder="1"/>
    <xf numFmtId="3" fontId="16" fillId="3" borderId="7" xfId="2" applyNumberFormat="1" applyFont="1" applyFill="1" applyBorder="1" applyAlignment="1">
      <alignment horizontal="right"/>
    </xf>
    <xf numFmtId="165" fontId="16" fillId="3" borderId="1" xfId="1" applyNumberFormat="1" applyFont="1" applyFill="1" applyBorder="1" applyAlignment="1">
      <alignment horizontal="right"/>
    </xf>
    <xf numFmtId="165" fontId="16" fillId="3" borderId="5" xfId="1" applyNumberFormat="1" applyFont="1" applyFill="1" applyBorder="1" applyAlignment="1">
      <alignment horizontal="right"/>
    </xf>
    <xf numFmtId="1" fontId="14" fillId="3" borderId="2" xfId="2" applyNumberFormat="1" applyFont="1" applyFill="1" applyBorder="1" applyAlignment="1">
      <alignment horizontal="right"/>
    </xf>
    <xf numFmtId="0" fontId="8" fillId="0" borderId="2" xfId="0" applyFont="1" applyBorder="1"/>
    <xf numFmtId="3" fontId="9" fillId="0" borderId="4" xfId="0" applyNumberFormat="1" applyFont="1" applyBorder="1" applyAlignment="1">
      <alignment horizontal="right"/>
    </xf>
    <xf numFmtId="0" fontId="24" fillId="0" borderId="19" xfId="0" applyFont="1" applyBorder="1" applyAlignment="1">
      <alignment horizontal="center" vertical="center" wrapText="1"/>
    </xf>
    <xf numFmtId="3" fontId="16" fillId="3" borderId="21" xfId="2" applyNumberFormat="1" applyFont="1" applyFill="1" applyBorder="1" applyAlignment="1">
      <alignment horizontal="right"/>
    </xf>
    <xf numFmtId="3" fontId="16" fillId="3" borderId="22" xfId="2" applyNumberFormat="1" applyFont="1" applyFill="1" applyBorder="1" applyAlignment="1">
      <alignment horizontal="right"/>
    </xf>
    <xf numFmtId="3" fontId="16" fillId="3" borderId="23" xfId="2" applyNumberFormat="1" applyFont="1" applyFill="1" applyBorder="1" applyAlignment="1">
      <alignment horizontal="right"/>
    </xf>
    <xf numFmtId="3" fontId="16" fillId="3" borderId="13" xfId="2" applyNumberFormat="1" applyFont="1" applyFill="1" applyBorder="1" applyAlignment="1">
      <alignment horizontal="right"/>
    </xf>
    <xf numFmtId="3" fontId="16" fillId="3" borderId="0" xfId="2" applyNumberFormat="1" applyFont="1" applyFill="1" applyBorder="1" applyAlignment="1">
      <alignment horizontal="right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/>
    <xf numFmtId="0" fontId="27" fillId="0" borderId="8" xfId="0" applyFont="1" applyBorder="1" applyAlignment="1">
      <alignment vertical="center"/>
    </xf>
    <xf numFmtId="0" fontId="27" fillId="0" borderId="24" xfId="0" applyFont="1" applyBorder="1" applyAlignment="1">
      <alignment vertical="center"/>
    </xf>
    <xf numFmtId="0" fontId="27" fillId="0" borderId="9" xfId="0" applyFont="1" applyBorder="1" applyAlignment="1">
      <alignment vertical="center"/>
    </xf>
    <xf numFmtId="0" fontId="0" fillId="0" borderId="28" xfId="0" applyBorder="1"/>
    <xf numFmtId="3" fontId="8" fillId="3" borderId="7" xfId="0" applyNumberFormat="1" applyFont="1" applyFill="1" applyBorder="1" applyAlignment="1">
      <alignment horizontal="right" vertical="center" wrapText="1"/>
    </xf>
    <xf numFmtId="3" fontId="23" fillId="2" borderId="24" xfId="0" applyNumberFormat="1" applyFont="1" applyFill="1" applyBorder="1" applyAlignment="1">
      <alignment vertical="center"/>
    </xf>
    <xf numFmtId="3" fontId="23" fillId="2" borderId="26" xfId="0" applyNumberFormat="1" applyFont="1" applyFill="1" applyBorder="1"/>
    <xf numFmtId="2" fontId="8" fillId="3" borderId="29" xfId="0" applyNumberFormat="1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3" fontId="8" fillId="3" borderId="26" xfId="0" applyNumberFormat="1" applyFont="1" applyFill="1" applyBorder="1" applyAlignment="1">
      <alignment horizontal="right" vertical="center" wrapText="1"/>
    </xf>
    <xf numFmtId="4" fontId="8" fillId="3" borderId="26" xfId="0" applyNumberFormat="1" applyFont="1" applyFill="1" applyBorder="1" applyAlignment="1">
      <alignment horizontal="right" vertical="center" wrapText="1"/>
    </xf>
    <xf numFmtId="3" fontId="8" fillId="3" borderId="3" xfId="0" applyNumberFormat="1" applyFont="1" applyFill="1" applyBorder="1" applyAlignment="1">
      <alignment horizontal="right" vertical="center" wrapText="1"/>
    </xf>
    <xf numFmtId="3" fontId="8" fillId="3" borderId="11" xfId="0" applyNumberFormat="1" applyFont="1" applyFill="1" applyBorder="1" applyAlignment="1">
      <alignment horizontal="right" vertical="center" wrapText="1"/>
    </xf>
    <xf numFmtId="2" fontId="8" fillId="3" borderId="11" xfId="0" applyNumberFormat="1" applyFont="1" applyFill="1" applyBorder="1" applyAlignment="1">
      <alignment horizontal="center" vertical="center" wrapText="1"/>
    </xf>
    <xf numFmtId="3" fontId="23" fillId="2" borderId="2" xfId="0" applyNumberFormat="1" applyFont="1" applyFill="1" applyBorder="1"/>
    <xf numFmtId="0" fontId="8" fillId="0" borderId="15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3" fontId="8" fillId="0" borderId="29" xfId="0" applyNumberFormat="1" applyFont="1" applyFill="1" applyBorder="1" applyAlignment="1">
      <alignment horizontal="right" vertical="center" wrapText="1"/>
    </xf>
    <xf numFmtId="2" fontId="8" fillId="3" borderId="35" xfId="0" applyNumberFormat="1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164" fontId="16" fillId="0" borderId="29" xfId="2" applyNumberFormat="1" applyFont="1" applyFill="1" applyBorder="1" applyAlignment="1">
      <alignment horizontal="right"/>
    </xf>
    <xf numFmtId="2" fontId="8" fillId="0" borderId="29" xfId="0" applyNumberFormat="1" applyFont="1" applyFill="1" applyBorder="1" applyAlignment="1">
      <alignment horizontal="center" vertical="center" wrapText="1"/>
    </xf>
    <xf numFmtId="0" fontId="31" fillId="6" borderId="0" xfId="0" applyFont="1" applyFill="1" applyAlignment="1">
      <alignment vertical="center"/>
    </xf>
    <xf numFmtId="0" fontId="0" fillId="6" borderId="0" xfId="0" applyFill="1"/>
    <xf numFmtId="0" fontId="7" fillId="6" borderId="0" xfId="0" applyFont="1" applyFill="1" applyBorder="1"/>
    <xf numFmtId="0" fontId="33" fillId="6" borderId="1" xfId="0" applyFont="1" applyFill="1" applyBorder="1" applyAlignment="1">
      <alignment vertical="center" wrapText="1"/>
    </xf>
    <xf numFmtId="0" fontId="33" fillId="6" borderId="1" xfId="0" applyFont="1" applyFill="1" applyBorder="1" applyAlignment="1">
      <alignment horizontal="center" vertical="center" wrapText="1"/>
    </xf>
    <xf numFmtId="0" fontId="34" fillId="6" borderId="0" xfId="0" applyFont="1" applyFill="1" applyAlignment="1">
      <alignment horizontal="center" vertical="center"/>
    </xf>
    <xf numFmtId="0" fontId="32" fillId="6" borderId="1" xfId="0" applyFont="1" applyFill="1" applyBorder="1" applyAlignment="1">
      <alignment vertical="center" wrapText="1"/>
    </xf>
    <xf numFmtId="0" fontId="32" fillId="6" borderId="1" xfId="0" applyFont="1" applyFill="1" applyBorder="1" applyAlignment="1">
      <alignment horizontal="center" vertical="center" wrapText="1"/>
    </xf>
    <xf numFmtId="166" fontId="7" fillId="6" borderId="0" xfId="0" applyNumberFormat="1" applyFont="1" applyFill="1"/>
    <xf numFmtId="0" fontId="35" fillId="6" borderId="0" xfId="0" applyFont="1" applyFill="1" applyAlignment="1">
      <alignment horizontal="center" vertical="center"/>
    </xf>
    <xf numFmtId="0" fontId="7" fillId="6" borderId="0" xfId="0" applyFont="1" applyFill="1"/>
    <xf numFmtId="0" fontId="36" fillId="0" borderId="0" xfId="0" applyFont="1"/>
    <xf numFmtId="0" fontId="0" fillId="0" borderId="0" xfId="0" applyBorder="1"/>
    <xf numFmtId="0" fontId="37" fillId="0" borderId="0" xfId="0" applyFont="1"/>
    <xf numFmtId="0" fontId="39" fillId="0" borderId="0" xfId="0" applyFont="1"/>
    <xf numFmtId="0" fontId="39" fillId="0" borderId="0" xfId="0" applyFont="1" applyAlignment="1">
      <alignment horizontal="center" vertical="center"/>
    </xf>
    <xf numFmtId="0" fontId="28" fillId="0" borderId="0" xfId="0" applyFont="1"/>
    <xf numFmtId="0" fontId="40" fillId="0" borderId="0" xfId="0" applyFont="1"/>
    <xf numFmtId="0" fontId="46" fillId="0" borderId="0" xfId="0" applyFont="1"/>
    <xf numFmtId="0" fontId="8" fillId="0" borderId="0" xfId="0" applyFont="1" applyAlignment="1">
      <alignment horizontal="left" vertical="center"/>
    </xf>
    <xf numFmtId="0" fontId="39" fillId="0" borderId="0" xfId="0" applyFont="1" applyAlignment="1">
      <alignment horizontal="right" vertical="center"/>
    </xf>
    <xf numFmtId="0" fontId="43" fillId="0" borderId="27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39" fillId="0" borderId="28" xfId="0" applyFont="1" applyBorder="1" applyAlignment="1">
      <alignment horizontal="center" vertical="center"/>
    </xf>
    <xf numFmtId="0" fontId="48" fillId="0" borderId="28" xfId="0" applyFont="1" applyBorder="1" applyAlignment="1">
      <alignment horizontal="left" vertical="center" indent="2"/>
    </xf>
    <xf numFmtId="0" fontId="8" fillId="0" borderId="28" xfId="0" applyFont="1" applyBorder="1"/>
    <xf numFmtId="0" fontId="48" fillId="0" borderId="28" xfId="0" applyFont="1" applyBorder="1" applyAlignment="1">
      <alignment horizontal="left" vertical="center" indent="5"/>
    </xf>
    <xf numFmtId="0" fontId="37" fillId="0" borderId="28" xfId="0" applyFont="1" applyBorder="1" applyAlignment="1">
      <alignment horizontal="right"/>
    </xf>
    <xf numFmtId="0" fontId="43" fillId="0" borderId="0" xfId="0" applyFont="1" applyFill="1" applyBorder="1" applyAlignment="1">
      <alignment horizontal="left" vertical="center"/>
    </xf>
    <xf numFmtId="3" fontId="0" fillId="0" borderId="0" xfId="0" applyNumberFormat="1"/>
    <xf numFmtId="3" fontId="13" fillId="4" borderId="33" xfId="0" applyNumberFormat="1" applyFont="1" applyFill="1" applyBorder="1"/>
    <xf numFmtId="3" fontId="29" fillId="4" borderId="33" xfId="0" applyNumberFormat="1" applyFont="1" applyFill="1" applyBorder="1"/>
    <xf numFmtId="0" fontId="48" fillId="0" borderId="0" xfId="0" applyFont="1" applyBorder="1" applyAlignment="1">
      <alignment horizontal="left" vertical="center" indent="2"/>
    </xf>
    <xf numFmtId="0" fontId="42" fillId="0" borderId="37" xfId="0" applyFont="1" applyBorder="1" applyAlignment="1">
      <alignment vertical="center" wrapText="1"/>
    </xf>
    <xf numFmtId="3" fontId="50" fillId="2" borderId="24" xfId="0" applyNumberFormat="1" applyFont="1" applyFill="1" applyBorder="1" applyAlignment="1">
      <alignment vertical="center" wrapText="1"/>
    </xf>
    <xf numFmtId="0" fontId="42" fillId="0" borderId="39" xfId="0" applyFont="1" applyBorder="1"/>
    <xf numFmtId="0" fontId="42" fillId="0" borderId="36" xfId="0" applyFont="1" applyBorder="1" applyAlignment="1">
      <alignment horizontal="left" vertical="center"/>
    </xf>
    <xf numFmtId="3" fontId="40" fillId="3" borderId="8" xfId="0" applyNumberFormat="1" applyFont="1" applyFill="1" applyBorder="1"/>
    <xf numFmtId="0" fontId="43" fillId="3" borderId="0" xfId="0" applyFont="1" applyFill="1" applyAlignment="1">
      <alignment horizontal="left" vertical="center"/>
    </xf>
    <xf numFmtId="0" fontId="46" fillId="3" borderId="0" xfId="0" applyFont="1" applyFill="1"/>
    <xf numFmtId="0" fontId="8" fillId="3" borderId="0" xfId="0" applyFont="1" applyFill="1" applyAlignment="1">
      <alignment horizontal="left" vertical="center"/>
    </xf>
    <xf numFmtId="0" fontId="0" fillId="3" borderId="0" xfId="0" applyFill="1"/>
    <xf numFmtId="0" fontId="49" fillId="3" borderId="0" xfId="0" applyFont="1" applyFill="1" applyAlignment="1">
      <alignment horizontal="center" vertical="center"/>
    </xf>
    <xf numFmtId="0" fontId="42" fillId="3" borderId="0" xfId="0" applyFont="1" applyFill="1" applyAlignment="1">
      <alignment vertical="center"/>
    </xf>
    <xf numFmtId="0" fontId="8" fillId="3" borderId="0" xfId="0" applyFont="1" applyFill="1"/>
    <xf numFmtId="0" fontId="8" fillId="0" borderId="36" xfId="0" applyFont="1" applyBorder="1"/>
    <xf numFmtId="0" fontId="8" fillId="0" borderId="38" xfId="0" applyFont="1" applyBorder="1" applyAlignment="1">
      <alignment horizontal="left" vertical="center"/>
    </xf>
    <xf numFmtId="2" fontId="0" fillId="0" borderId="0" xfId="0" applyNumberFormat="1" applyBorder="1"/>
    <xf numFmtId="166" fontId="8" fillId="3" borderId="26" xfId="0" applyNumberFormat="1" applyFont="1" applyFill="1" applyBorder="1" applyAlignment="1">
      <alignment horizontal="center" vertical="center" wrapText="1"/>
    </xf>
    <xf numFmtId="0" fontId="54" fillId="9" borderId="0" xfId="0" applyFont="1" applyFill="1" applyAlignment="1">
      <alignment horizontal="left" vertical="center" wrapText="1"/>
    </xf>
    <xf numFmtId="169" fontId="7" fillId="0" borderId="0" xfId="0" applyNumberFormat="1" applyFont="1" applyFill="1" applyBorder="1"/>
    <xf numFmtId="0" fontId="41" fillId="0" borderId="0" xfId="0" applyFont="1"/>
    <xf numFmtId="0" fontId="41" fillId="0" borderId="1" xfId="0" applyFont="1" applyBorder="1" applyAlignment="1">
      <alignment wrapText="1"/>
    </xf>
    <xf numFmtId="0" fontId="59" fillId="0" borderId="4" xfId="0" applyFont="1" applyBorder="1"/>
    <xf numFmtId="0" fontId="59" fillId="0" borderId="46" xfId="0" applyFont="1" applyBorder="1" applyAlignment="1">
      <alignment wrapText="1"/>
    </xf>
    <xf numFmtId="0" fontId="60" fillId="0" borderId="2" xfId="0" applyFont="1" applyBorder="1" applyAlignment="1">
      <alignment horizontal="center"/>
    </xf>
    <xf numFmtId="0" fontId="61" fillId="0" borderId="2" xfId="0" applyFont="1" applyBorder="1" applyAlignment="1">
      <alignment horizontal="center"/>
    </xf>
    <xf numFmtId="0" fontId="59" fillId="0" borderId="0" xfId="0" applyFont="1"/>
    <xf numFmtId="3" fontId="59" fillId="0" borderId="2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10" fontId="7" fillId="0" borderId="9" xfId="0" applyNumberFormat="1" applyFont="1" applyBorder="1"/>
    <xf numFmtId="0" fontId="7" fillId="0" borderId="0" xfId="0" applyFont="1" applyBorder="1"/>
    <xf numFmtId="3" fontId="53" fillId="6" borderId="26" xfId="0" applyNumberFormat="1" applyFont="1" applyFill="1" applyBorder="1"/>
    <xf numFmtId="10" fontId="7" fillId="0" borderId="17" xfId="1" applyNumberFormat="1" applyFont="1" applyBorder="1"/>
    <xf numFmtId="170" fontId="63" fillId="0" borderId="0" xfId="4" applyNumberFormat="1" applyFont="1" applyBorder="1" applyAlignment="1">
      <alignment horizontal="center" vertical="center"/>
    </xf>
    <xf numFmtId="4" fontId="16" fillId="0" borderId="16" xfId="2" applyNumberFormat="1" applyFont="1" applyFill="1" applyBorder="1" applyAlignment="1">
      <alignment horizontal="right"/>
    </xf>
    <xf numFmtId="3" fontId="12" fillId="5" borderId="44" xfId="0" applyNumberFormat="1" applyFont="1" applyFill="1" applyBorder="1" applyAlignment="1">
      <alignment vertical="center" wrapText="1"/>
    </xf>
    <xf numFmtId="3" fontId="23" fillId="5" borderId="45" xfId="0" applyNumberFormat="1" applyFont="1" applyFill="1" applyBorder="1" applyAlignment="1">
      <alignment vertical="center"/>
    </xf>
    <xf numFmtId="3" fontId="9" fillId="11" borderId="49" xfId="0" applyNumberFormat="1" applyFont="1" applyFill="1" applyBorder="1" applyAlignment="1">
      <alignment vertical="center"/>
    </xf>
    <xf numFmtId="0" fontId="7" fillId="0" borderId="2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64" fontId="40" fillId="3" borderId="9" xfId="0" applyNumberFormat="1" applyFont="1" applyFill="1" applyBorder="1"/>
    <xf numFmtId="49" fontId="58" fillId="0" borderId="0" xfId="0" applyNumberFormat="1" applyFont="1" applyFill="1" applyBorder="1" applyAlignment="1">
      <alignment horizontal="left"/>
    </xf>
    <xf numFmtId="49" fontId="58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left"/>
    </xf>
    <xf numFmtId="168" fontId="0" fillId="0" borderId="0" xfId="0" applyNumberFormat="1" applyFill="1" applyBorder="1"/>
    <xf numFmtId="49" fontId="50" fillId="0" borderId="0" xfId="0" applyNumberFormat="1" applyFont="1" applyFill="1" applyBorder="1" applyAlignment="1">
      <alignment horizontal="left"/>
    </xf>
    <xf numFmtId="168" fontId="50" fillId="0" borderId="0" xfId="0" applyNumberFormat="1" applyFont="1" applyFill="1" applyBorder="1"/>
    <xf numFmtId="0" fontId="8" fillId="0" borderId="25" xfId="0" applyFont="1" applyFill="1" applyBorder="1" applyAlignment="1">
      <alignment horizontal="center" vertical="center" wrapText="1"/>
    </xf>
    <xf numFmtId="3" fontId="43" fillId="2" borderId="8" xfId="0" applyNumberFormat="1" applyFont="1" applyFill="1" applyBorder="1" applyAlignment="1">
      <alignment horizontal="center" vertical="center" wrapText="1"/>
    </xf>
    <xf numFmtId="3" fontId="43" fillId="2" borderId="24" xfId="0" applyNumberFormat="1" applyFont="1" applyFill="1" applyBorder="1" applyAlignment="1">
      <alignment horizontal="center" vertical="center" wrapText="1"/>
    </xf>
    <xf numFmtId="3" fontId="43" fillId="2" borderId="9" xfId="0" applyNumberFormat="1" applyFont="1" applyFill="1" applyBorder="1" applyAlignment="1">
      <alignment horizontal="center" vertical="center" wrapText="1"/>
    </xf>
    <xf numFmtId="3" fontId="43" fillId="2" borderId="2" xfId="0" applyNumberFormat="1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3" fontId="16" fillId="3" borderId="8" xfId="1" applyNumberFormat="1" applyFont="1" applyFill="1" applyBorder="1" applyAlignment="1">
      <alignment horizontal="right"/>
    </xf>
    <xf numFmtId="3" fontId="23" fillId="2" borderId="24" xfId="0" applyNumberFormat="1" applyFont="1" applyFill="1" applyBorder="1" applyAlignment="1">
      <alignment horizontal="right"/>
    </xf>
    <xf numFmtId="4" fontId="9" fillId="12" borderId="9" xfId="0" applyNumberFormat="1" applyFont="1" applyFill="1" applyBorder="1" applyAlignment="1">
      <alignment horizontal="right" vertical="center"/>
    </xf>
    <xf numFmtId="3" fontId="23" fillId="2" borderId="47" xfId="0" applyNumberFormat="1" applyFont="1" applyFill="1" applyBorder="1" applyAlignment="1">
      <alignment vertical="center"/>
    </xf>
    <xf numFmtId="3" fontId="9" fillId="7" borderId="2" xfId="0" applyNumberFormat="1" applyFont="1" applyFill="1" applyBorder="1" applyAlignment="1">
      <alignment vertical="center"/>
    </xf>
    <xf numFmtId="0" fontId="66" fillId="0" borderId="0" xfId="0" applyFont="1" applyAlignment="1">
      <alignment horizontal="right"/>
    </xf>
    <xf numFmtId="0" fontId="8" fillId="0" borderId="51" xfId="0" applyFont="1" applyFill="1" applyBorder="1" applyAlignment="1">
      <alignment horizontal="center" vertical="center" wrapText="1"/>
    </xf>
    <xf numFmtId="3" fontId="8" fillId="2" borderId="3" xfId="0" applyNumberFormat="1" applyFont="1" applyFill="1" applyBorder="1" applyAlignment="1">
      <alignment horizontal="center" vertical="center" wrapText="1"/>
    </xf>
    <xf numFmtId="10" fontId="63" fillId="0" borderId="1" xfId="0" applyNumberFormat="1" applyFont="1" applyBorder="1" applyAlignment="1">
      <alignment horizontal="center" vertical="center"/>
    </xf>
    <xf numFmtId="10" fontId="64" fillId="0" borderId="30" xfId="1" applyNumberFormat="1" applyFont="1" applyBorder="1"/>
    <xf numFmtId="10" fontId="64" fillId="0" borderId="32" xfId="1" applyNumberFormat="1" applyFont="1" applyBorder="1"/>
    <xf numFmtId="0" fontId="7" fillId="0" borderId="45" xfId="0" applyFont="1" applyBorder="1" applyAlignment="1">
      <alignment horizontal="center"/>
    </xf>
    <xf numFmtId="10" fontId="64" fillId="0" borderId="52" xfId="1" applyNumberFormat="1" applyFont="1" applyBorder="1"/>
    <xf numFmtId="170" fontId="63" fillId="0" borderId="53" xfId="4" applyNumberFormat="1" applyFont="1" applyBorder="1" applyAlignment="1">
      <alignment horizontal="center" vertical="center"/>
    </xf>
    <xf numFmtId="0" fontId="30" fillId="0" borderId="0" xfId="0" applyFont="1" applyFill="1"/>
    <xf numFmtId="0" fontId="0" fillId="5" borderId="0" xfId="0" applyFill="1"/>
    <xf numFmtId="10" fontId="7" fillId="0" borderId="0" xfId="0" applyNumberFormat="1" applyFont="1" applyBorder="1"/>
    <xf numFmtId="0" fontId="51" fillId="0" borderId="0" xfId="0" applyFont="1" applyFill="1" applyBorder="1" applyAlignment="1">
      <alignment horizontal="left" vertical="center" wrapText="1"/>
    </xf>
    <xf numFmtId="3" fontId="53" fillId="0" borderId="0" xfId="0" applyNumberFormat="1" applyFont="1" applyFill="1" applyBorder="1"/>
    <xf numFmtId="0" fontId="67" fillId="5" borderId="0" xfId="0" applyFont="1" applyFill="1" applyAlignment="1">
      <alignment horizontal="left" vertical="center"/>
    </xf>
    <xf numFmtId="0" fontId="68" fillId="5" borderId="0" xfId="0" applyFont="1" applyFill="1" applyAlignment="1">
      <alignment horizontal="left" vertical="center"/>
    </xf>
    <xf numFmtId="0" fontId="69" fillId="5" borderId="0" xfId="0" applyFont="1" applyFill="1"/>
    <xf numFmtId="0" fontId="68" fillId="5" borderId="0" xfId="0" applyFont="1" applyFill="1" applyAlignment="1">
      <alignment vertical="center"/>
    </xf>
    <xf numFmtId="164" fontId="73" fillId="3" borderId="2" xfId="0" applyNumberFormat="1" applyFont="1" applyFill="1" applyBorder="1"/>
    <xf numFmtId="167" fontId="72" fillId="2" borderId="9" xfId="0" applyNumberFormat="1" applyFont="1" applyFill="1" applyBorder="1"/>
    <xf numFmtId="10" fontId="12" fillId="0" borderId="17" xfId="1" applyNumberFormat="1" applyFont="1" applyBorder="1"/>
    <xf numFmtId="10" fontId="23" fillId="0" borderId="24" xfId="1" applyNumberFormat="1" applyFont="1" applyBorder="1"/>
    <xf numFmtId="10" fontId="43" fillId="0" borderId="47" xfId="1" applyNumberFormat="1" applyFont="1" applyBorder="1"/>
    <xf numFmtId="0" fontId="7" fillId="0" borderId="40" xfId="0" applyFont="1" applyBorder="1" applyAlignment="1"/>
    <xf numFmtId="0" fontId="7" fillId="0" borderId="32" xfId="0" applyFont="1" applyBorder="1" applyAlignment="1"/>
    <xf numFmtId="10" fontId="65" fillId="0" borderId="31" xfId="0" applyNumberFormat="1" applyFont="1" applyBorder="1" applyAlignment="1">
      <alignment horizontal="center" vertical="center"/>
    </xf>
    <xf numFmtId="0" fontId="75" fillId="0" borderId="44" xfId="0" applyFont="1" applyBorder="1" applyAlignment="1">
      <alignment horizontal="center" vertical="center" wrapText="1"/>
    </xf>
    <xf numFmtId="0" fontId="75" fillId="0" borderId="45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50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164" fontId="16" fillId="0" borderId="11" xfId="2" applyNumberFormat="1" applyFont="1" applyFill="1" applyBorder="1" applyAlignment="1">
      <alignment horizontal="right"/>
    </xf>
    <xf numFmtId="3" fontId="29" fillId="4" borderId="57" xfId="0" applyNumberFormat="1" applyFont="1" applyFill="1" applyBorder="1"/>
    <xf numFmtId="0" fontId="43" fillId="0" borderId="58" xfId="0" applyFont="1" applyBorder="1" applyAlignment="1">
      <alignment horizontal="left" vertical="center"/>
    </xf>
    <xf numFmtId="0" fontId="76" fillId="0" borderId="10" xfId="0" applyFont="1" applyBorder="1" applyAlignment="1"/>
    <xf numFmtId="3" fontId="29" fillId="0" borderId="28" xfId="0" applyNumberFormat="1" applyFont="1" applyFill="1" applyBorder="1"/>
    <xf numFmtId="0" fontId="8" fillId="0" borderId="28" xfId="0" applyFont="1" applyBorder="1" applyAlignment="1">
      <alignment horizontal="left" vertical="center"/>
    </xf>
    <xf numFmtId="0" fontId="0" fillId="0" borderId="23" xfId="0" applyBorder="1"/>
    <xf numFmtId="0" fontId="28" fillId="0" borderId="11" xfId="0" applyFont="1" applyBorder="1" applyAlignment="1">
      <alignment horizontal="justify" vertical="center" wrapText="1"/>
    </xf>
    <xf numFmtId="0" fontId="0" fillId="0" borderId="59" xfId="0" applyBorder="1"/>
    <xf numFmtId="0" fontId="0" fillId="0" borderId="16" xfId="0" applyBorder="1"/>
    <xf numFmtId="0" fontId="31" fillId="0" borderId="13" xfId="0" applyFont="1" applyBorder="1"/>
    <xf numFmtId="0" fontId="0" fillId="0" borderId="13" xfId="0" applyBorder="1"/>
    <xf numFmtId="0" fontId="0" fillId="0" borderId="21" xfId="0" applyBorder="1"/>
    <xf numFmtId="0" fontId="5" fillId="0" borderId="0" xfId="0" applyFont="1"/>
    <xf numFmtId="0" fontId="42" fillId="0" borderId="30" xfId="0" applyFont="1" applyBorder="1" applyAlignment="1">
      <alignment vertical="center" wrapText="1"/>
    </xf>
    <xf numFmtId="3" fontId="50" fillId="2" borderId="44" xfId="0" applyNumberFormat="1" applyFont="1" applyFill="1" applyBorder="1" applyAlignment="1">
      <alignment vertical="center" wrapText="1"/>
    </xf>
    <xf numFmtId="0" fontId="42" fillId="0" borderId="32" xfId="0" applyFont="1" applyBorder="1" applyAlignment="1">
      <alignment vertical="center" wrapText="1"/>
    </xf>
    <xf numFmtId="3" fontId="40" fillId="3" borderId="45" xfId="0" applyNumberFormat="1" applyFont="1" applyFill="1" applyBorder="1"/>
    <xf numFmtId="3" fontId="50" fillId="2" borderId="45" xfId="0" applyNumberFormat="1" applyFont="1" applyFill="1" applyBorder="1" applyAlignment="1">
      <alignment vertical="center" wrapText="1"/>
    </xf>
    <xf numFmtId="0" fontId="43" fillId="0" borderId="56" xfId="0" applyFont="1" applyBorder="1" applyAlignment="1">
      <alignment vertical="center" wrapText="1"/>
    </xf>
    <xf numFmtId="164" fontId="40" fillId="3" borderId="45" xfId="0" applyNumberFormat="1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quotePrefix="1"/>
    <xf numFmtId="0" fontId="40" fillId="0" borderId="0" xfId="0" quotePrefix="1" applyFont="1"/>
    <xf numFmtId="0" fontId="4" fillId="15" borderId="0" xfId="0" applyFont="1" applyFill="1" applyAlignment="1">
      <alignment wrapText="1"/>
    </xf>
    <xf numFmtId="0" fontId="0" fillId="15" borderId="0" xfId="0" applyFill="1" applyAlignment="1">
      <alignment horizontal="center" wrapText="1"/>
    </xf>
    <xf numFmtId="0" fontId="0" fillId="13" borderId="1" xfId="0" applyFill="1" applyBorder="1" applyAlignment="1">
      <alignment wrapText="1"/>
    </xf>
    <xf numFmtId="0" fontId="36" fillId="14" borderId="1" xfId="0" applyFont="1" applyFill="1" applyBorder="1" applyAlignment="1">
      <alignment horizontal="center"/>
    </xf>
    <xf numFmtId="166" fontId="72" fillId="2" borderId="36" xfId="0" applyNumberFormat="1" applyFont="1" applyFill="1" applyBorder="1"/>
    <xf numFmtId="0" fontId="41" fillId="0" borderId="14" xfId="0" applyFont="1" applyBorder="1" applyAlignment="1">
      <alignment wrapText="1"/>
    </xf>
    <xf numFmtId="0" fontId="0" fillId="0" borderId="25" xfId="0" applyBorder="1" applyAlignment="1">
      <alignment horizontal="center" vertical="center" wrapText="1"/>
    </xf>
    <xf numFmtId="10" fontId="40" fillId="10" borderId="24" xfId="0" applyNumberFormat="1" applyFont="1" applyFill="1" applyBorder="1"/>
    <xf numFmtId="10" fontId="0" fillId="10" borderId="24" xfId="0" applyNumberFormat="1" applyFill="1" applyBorder="1"/>
    <xf numFmtId="3" fontId="0" fillId="10" borderId="24" xfId="0" applyNumberFormat="1" applyFill="1" applyBorder="1"/>
    <xf numFmtId="3" fontId="0" fillId="10" borderId="9" xfId="0" applyNumberFormat="1" applyFill="1" applyBorder="1"/>
    <xf numFmtId="10" fontId="40" fillId="2" borderId="24" xfId="0" applyNumberFormat="1" applyFont="1" applyFill="1" applyBorder="1"/>
    <xf numFmtId="10" fontId="0" fillId="8" borderId="24" xfId="0" applyNumberFormat="1" applyFill="1" applyBorder="1"/>
    <xf numFmtId="3" fontId="0" fillId="8" borderId="24" xfId="0" applyNumberFormat="1" applyFill="1" applyBorder="1"/>
    <xf numFmtId="3" fontId="0" fillId="8" borderId="9" xfId="0" applyNumberFormat="1" applyFill="1" applyBorder="1"/>
    <xf numFmtId="0" fontId="43" fillId="0" borderId="0" xfId="0" applyFont="1" applyAlignment="1"/>
    <xf numFmtId="0" fontId="85" fillId="0" borderId="0" xfId="0" applyFont="1"/>
    <xf numFmtId="0" fontId="42" fillId="0" borderId="0" xfId="0" applyFont="1" applyAlignment="1">
      <alignment horizontal="center"/>
    </xf>
    <xf numFmtId="0" fontId="42" fillId="0" borderId="0" xfId="0" applyFont="1" applyAlignment="1">
      <alignment horizontal="left"/>
    </xf>
    <xf numFmtId="0" fontId="42" fillId="0" borderId="0" xfId="0" applyFont="1" applyAlignment="1"/>
    <xf numFmtId="172" fontId="0" fillId="0" borderId="0" xfId="0" applyNumberFormat="1"/>
    <xf numFmtId="0" fontId="30" fillId="2" borderId="30" xfId="0" applyFont="1" applyFill="1" applyBorder="1" applyAlignment="1">
      <alignment horizontal="center" vertical="center" wrapText="1"/>
    </xf>
    <xf numFmtId="0" fontId="30" fillId="2" borderId="31" xfId="0" applyFont="1" applyFill="1" applyBorder="1" applyAlignment="1">
      <alignment horizontal="center" vertical="center"/>
    </xf>
    <xf numFmtId="0" fontId="30" fillId="2" borderId="44" xfId="0" applyFont="1" applyFill="1" applyBorder="1" applyAlignment="1">
      <alignment horizontal="center" vertical="center"/>
    </xf>
    <xf numFmtId="3" fontId="42" fillId="8" borderId="32" xfId="0" applyNumberFormat="1" applyFont="1" applyFill="1" applyBorder="1" applyAlignment="1">
      <alignment vertical="center"/>
    </xf>
    <xf numFmtId="3" fontId="42" fillId="8" borderId="1" xfId="0" applyNumberFormat="1" applyFont="1" applyFill="1" applyBorder="1" applyAlignment="1">
      <alignment vertical="center"/>
    </xf>
    <xf numFmtId="3" fontId="41" fillId="3" borderId="1" xfId="0" applyNumberFormat="1" applyFont="1" applyFill="1" applyBorder="1" applyAlignment="1">
      <alignment vertical="center"/>
    </xf>
    <xf numFmtId="165" fontId="41" fillId="3" borderId="1" xfId="1" applyNumberFormat="1" applyFont="1" applyFill="1" applyBorder="1" applyAlignment="1">
      <alignment vertical="center"/>
    </xf>
    <xf numFmtId="0" fontId="0" fillId="16" borderId="45" xfId="0" applyFill="1" applyBorder="1"/>
    <xf numFmtId="173" fontId="40" fillId="0" borderId="56" xfId="4" applyNumberFormat="1" applyFont="1" applyBorder="1" applyAlignment="1">
      <alignment horizontal="right"/>
    </xf>
    <xf numFmtId="0" fontId="0" fillId="0" borderId="60" xfId="0" applyFill="1" applyBorder="1"/>
    <xf numFmtId="0" fontId="40" fillId="2" borderId="60" xfId="0" applyFont="1" applyFill="1" applyBorder="1"/>
    <xf numFmtId="10" fontId="86" fillId="7" borderId="49" xfId="1" applyNumberFormat="1" applyFont="1" applyFill="1" applyBorder="1"/>
    <xf numFmtId="0" fontId="30" fillId="2" borderId="30" xfId="0" applyFont="1" applyFill="1" applyBorder="1" applyAlignment="1">
      <alignment horizontal="center" vertical="center"/>
    </xf>
    <xf numFmtId="0" fontId="30" fillId="2" borderId="31" xfId="0" applyFont="1" applyFill="1" applyBorder="1" applyAlignment="1">
      <alignment horizontal="center" vertical="center" wrapText="1"/>
    </xf>
    <xf numFmtId="0" fontId="30" fillId="2" borderId="44" xfId="0" applyFont="1" applyFill="1" applyBorder="1" applyAlignment="1">
      <alignment horizontal="center" vertical="center" wrapText="1"/>
    </xf>
    <xf numFmtId="10" fontId="41" fillId="3" borderId="1" xfId="0" applyNumberFormat="1" applyFont="1" applyFill="1" applyBorder="1" applyAlignment="1">
      <alignment vertical="center"/>
    </xf>
    <xf numFmtId="0" fontId="0" fillId="0" borderId="56" xfId="0" applyFill="1" applyBorder="1"/>
    <xf numFmtId="0" fontId="0" fillId="0" borderId="60" xfId="0" applyBorder="1"/>
    <xf numFmtId="10" fontId="16" fillId="17" borderId="49" xfId="1" applyNumberFormat="1" applyFont="1" applyFill="1" applyBorder="1" applyAlignment="1">
      <alignment horizontal="center" vertical="center" wrapText="1"/>
    </xf>
    <xf numFmtId="3" fontId="42" fillId="8" borderId="1" xfId="0" applyNumberFormat="1" applyFont="1" applyFill="1" applyBorder="1" applyAlignment="1">
      <alignment horizontal="center" vertical="center"/>
    </xf>
    <xf numFmtId="3" fontId="42" fillId="8" borderId="32" xfId="0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horizontal="left" vertical="center" wrapText="1"/>
    </xf>
    <xf numFmtId="0" fontId="0" fillId="0" borderId="0" xfId="0" applyFill="1" applyBorder="1"/>
    <xf numFmtId="0" fontId="36" fillId="0" borderId="0" xfId="0" applyFont="1" applyFill="1" applyBorder="1" applyAlignment="1"/>
    <xf numFmtId="0" fontId="82" fillId="0" borderId="0" xfId="0" applyFont="1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42" fillId="0" borderId="0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 wrapText="1"/>
    </xf>
    <xf numFmtId="2" fontId="41" fillId="0" borderId="0" xfId="0" applyNumberFormat="1" applyFont="1" applyFill="1" applyBorder="1" applyAlignment="1">
      <alignment horizontal="center" vertical="center" wrapText="1"/>
    </xf>
    <xf numFmtId="0" fontId="81" fillId="0" borderId="0" xfId="5" applyFont="1" applyFill="1" applyBorder="1" applyAlignment="1">
      <alignment horizontal="right" vertical="center" wrapText="1"/>
    </xf>
    <xf numFmtId="166" fontId="0" fillId="0" borderId="0" xfId="0" applyNumberFormat="1" applyFill="1" applyBorder="1"/>
    <xf numFmtId="2" fontId="0" fillId="0" borderId="0" xfId="0" applyNumberFormat="1" applyFill="1" applyBorder="1"/>
    <xf numFmtId="0" fontId="4" fillId="0" borderId="0" xfId="0" applyFont="1" applyFill="1" applyBorder="1" applyAlignment="1">
      <alignment wrapText="1"/>
    </xf>
    <xf numFmtId="0" fontId="82" fillId="0" borderId="0" xfId="0" applyFont="1" applyFill="1" applyBorder="1" applyAlignment="1">
      <alignment wrapText="1"/>
    </xf>
    <xf numFmtId="167" fontId="57" fillId="0" borderId="0" xfId="0" applyNumberFormat="1" applyFont="1" applyFill="1" applyBorder="1"/>
    <xf numFmtId="0" fontId="2" fillId="0" borderId="0" xfId="0" applyFont="1" applyFill="1" applyBorder="1" applyAlignment="1">
      <alignment wrapText="1"/>
    </xf>
    <xf numFmtId="0" fontId="43" fillId="0" borderId="0" xfId="0" applyFont="1" applyFill="1" applyBorder="1"/>
    <xf numFmtId="0" fontId="42" fillId="0" borderId="0" xfId="0" applyFont="1" applyFill="1" applyBorder="1"/>
    <xf numFmtId="0" fontId="84" fillId="0" borderId="0" xfId="0" applyFont="1" applyFill="1" applyBorder="1" applyAlignment="1">
      <alignment wrapText="1"/>
    </xf>
    <xf numFmtId="0" fontId="83" fillId="0" borderId="0" xfId="0" applyFont="1" applyFill="1" applyBorder="1"/>
    <xf numFmtId="0" fontId="39" fillId="0" borderId="0" xfId="0" applyFont="1" applyBorder="1" applyAlignment="1">
      <alignment horizontal="center" vertical="center"/>
    </xf>
    <xf numFmtId="0" fontId="8" fillId="0" borderId="0" xfId="0" applyFont="1" applyBorder="1"/>
    <xf numFmtId="0" fontId="28" fillId="0" borderId="13" xfId="0" applyFont="1" applyBorder="1"/>
    <xf numFmtId="0" fontId="31" fillId="0" borderId="0" xfId="0" applyFont="1"/>
    <xf numFmtId="3" fontId="7" fillId="0" borderId="0" xfId="0" applyNumberFormat="1" applyFont="1"/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12" fillId="2" borderId="32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45" xfId="0" applyFont="1" applyFill="1" applyBorder="1" applyAlignment="1">
      <alignment horizontal="left" vertical="center" wrapText="1"/>
    </xf>
    <xf numFmtId="0" fontId="12" fillId="2" borderId="40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48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15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3" fontId="8" fillId="0" borderId="3" xfId="0" applyNumberFormat="1" applyFont="1" applyBorder="1" applyAlignment="1">
      <alignment horizontal="center"/>
    </xf>
    <xf numFmtId="3" fontId="8" fillId="0" borderId="15" xfId="0" applyNumberFormat="1" applyFont="1" applyBorder="1" applyAlignment="1">
      <alignment horizontal="center"/>
    </xf>
    <xf numFmtId="3" fontId="8" fillId="0" borderId="4" xfId="0" applyNumberFormat="1" applyFont="1" applyBorder="1" applyAlignment="1">
      <alignment horizontal="center"/>
    </xf>
    <xf numFmtId="0" fontId="51" fillId="6" borderId="41" xfId="0" applyFont="1" applyFill="1" applyBorder="1" applyAlignment="1">
      <alignment horizontal="left" vertical="center" wrapText="1"/>
    </xf>
    <xf numFmtId="0" fontId="51" fillId="6" borderId="42" xfId="0" applyFont="1" applyFill="1" applyBorder="1" applyAlignment="1">
      <alignment horizontal="left" vertical="center" wrapText="1"/>
    </xf>
    <xf numFmtId="0" fontId="51" fillId="6" borderId="43" xfId="0" applyFont="1" applyFill="1" applyBorder="1" applyAlignment="1">
      <alignment horizontal="left" vertical="center" wrapText="1"/>
    </xf>
    <xf numFmtId="0" fontId="14" fillId="7" borderId="33" xfId="0" applyFont="1" applyFill="1" applyBorder="1" applyAlignment="1">
      <alignment horizontal="left" vertical="center" wrapText="1"/>
    </xf>
    <xf numFmtId="0" fontId="14" fillId="7" borderId="6" xfId="0" applyFont="1" applyFill="1" applyBorder="1" applyAlignment="1">
      <alignment horizontal="left" vertical="center" wrapText="1"/>
    </xf>
    <xf numFmtId="0" fontId="14" fillId="7" borderId="27" xfId="0" applyFont="1" applyFill="1" applyBorder="1" applyAlignment="1">
      <alignment horizontal="left" vertical="center" wrapText="1"/>
    </xf>
    <xf numFmtId="0" fontId="14" fillId="11" borderId="38" xfId="0" applyFont="1" applyFill="1" applyBorder="1" applyAlignment="1">
      <alignment horizontal="right" vertical="center" wrapText="1"/>
    </xf>
    <xf numFmtId="0" fontId="14" fillId="11" borderId="54" xfId="0" applyFont="1" applyFill="1" applyBorder="1" applyAlignment="1">
      <alignment horizontal="right" vertical="center" wrapText="1"/>
    </xf>
    <xf numFmtId="0" fontId="14" fillId="11" borderId="55" xfId="0" applyFont="1" applyFill="1" applyBorder="1" applyAlignment="1">
      <alignment horizontal="right" vertical="center" wrapText="1"/>
    </xf>
    <xf numFmtId="0" fontId="14" fillId="5" borderId="30" xfId="0" applyFont="1" applyFill="1" applyBorder="1" applyAlignment="1">
      <alignment horizontal="right" vertical="center" wrapText="1"/>
    </xf>
    <xf numFmtId="0" fontId="14" fillId="5" borderId="31" xfId="0" applyFont="1" applyFill="1" applyBorder="1" applyAlignment="1">
      <alignment horizontal="right" vertical="center" wrapText="1"/>
    </xf>
    <xf numFmtId="0" fontId="14" fillId="5" borderId="32" xfId="0" applyFont="1" applyFill="1" applyBorder="1" applyAlignment="1">
      <alignment horizontal="right" vertical="center" wrapText="1"/>
    </xf>
    <xf numFmtId="0" fontId="14" fillId="5" borderId="1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left"/>
    </xf>
    <xf numFmtId="0" fontId="9" fillId="0" borderId="12" xfId="0" applyFont="1" applyFill="1" applyBorder="1" applyAlignment="1">
      <alignment horizontal="left"/>
    </xf>
    <xf numFmtId="0" fontId="13" fillId="0" borderId="3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2" fillId="2" borderId="30" xfId="0" applyFont="1" applyFill="1" applyBorder="1" applyAlignment="1">
      <alignment horizontal="left" vertical="center" wrapText="1"/>
    </xf>
    <xf numFmtId="0" fontId="12" fillId="2" borderId="31" xfId="0" applyFont="1" applyFill="1" applyBorder="1" applyAlignment="1">
      <alignment horizontal="left" vertical="center" wrapText="1"/>
    </xf>
    <xf numFmtId="0" fontId="12" fillId="2" borderId="44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36" fillId="0" borderId="0" xfId="0" applyFont="1" applyFill="1" applyBorder="1" applyAlignment="1">
      <alignment horizontal="center"/>
    </xf>
    <xf numFmtId="0" fontId="36" fillId="0" borderId="0" xfId="0" applyFont="1" applyFill="1" applyBorder="1" applyAlignment="1">
      <alignment horizontal="center" wrapText="1"/>
    </xf>
    <xf numFmtId="0" fontId="54" fillId="9" borderId="0" xfId="0" applyFont="1" applyFill="1" applyAlignment="1">
      <alignment horizontal="left" vertical="center" wrapText="1"/>
    </xf>
    <xf numFmtId="0" fontId="43" fillId="0" borderId="30" xfId="0" applyFont="1" applyBorder="1" applyAlignment="1">
      <alignment horizontal="left" vertical="center"/>
    </xf>
    <xf numFmtId="3" fontId="40" fillId="3" borderId="44" xfId="0" applyNumberFormat="1" applyFont="1" applyFill="1" applyBorder="1"/>
    <xf numFmtId="0" fontId="43" fillId="0" borderId="32" xfId="0" applyFont="1" applyBorder="1" applyAlignment="1">
      <alignment horizontal="left" vertical="center"/>
    </xf>
    <xf numFmtId="171" fontId="40" fillId="13" borderId="45" xfId="0" applyNumberFormat="1" applyFont="1" applyFill="1" applyBorder="1"/>
    <xf numFmtId="0" fontId="88" fillId="0" borderId="32" xfId="0" applyFont="1" applyBorder="1" applyAlignment="1">
      <alignment horizontal="left" vertical="center"/>
    </xf>
    <xf numFmtId="171" fontId="40" fillId="3" borderId="45" xfId="0" applyNumberFormat="1" applyFont="1" applyFill="1" applyBorder="1"/>
    <xf numFmtId="0" fontId="43" fillId="0" borderId="56" xfId="0" applyFont="1" applyFill="1" applyBorder="1" applyAlignment="1">
      <alignment horizontal="left" vertical="center"/>
    </xf>
    <xf numFmtId="3" fontId="29" fillId="4" borderId="49" xfId="0" applyNumberFormat="1" applyFont="1" applyFill="1" applyBorder="1"/>
  </cellXfs>
  <cellStyles count="6">
    <cellStyle name="Normale 2" xfId="5"/>
    <cellStyle name="Обычный" xfId="0" builtinId="0"/>
    <cellStyle name="Обычный 2" xfId="3"/>
    <cellStyle name="Обычный_%использ. уст. мощн.2005г." xfId="2"/>
    <cellStyle name="Процентный" xfId="1" builtinId="5"/>
    <cellStyle name="Финансовый" xfId="4" builtinId="3"/>
  </cellStyles>
  <dxfs count="0"/>
  <tableStyles count="0" defaultTableStyle="TableStyleMedium9" defaultPivotStyle="PivotStyleLight16"/>
  <colors>
    <mruColors>
      <color rgb="FF66FFFF"/>
      <color rgb="FFFFFFCC"/>
      <color rgb="FFFF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99059</xdr:colOff>
      <xdr:row>25</xdr:row>
      <xdr:rowOff>34994</xdr:rowOff>
    </xdr:from>
    <xdr:to>
      <xdr:col>12</xdr:col>
      <xdr:colOff>517669</xdr:colOff>
      <xdr:row>30</xdr:row>
      <xdr:rowOff>15316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145779" y="6009074"/>
          <a:ext cx="3337369" cy="12528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219076</xdr:colOff>
      <xdr:row>3</xdr:row>
      <xdr:rowOff>27638</xdr:rowOff>
    </xdr:from>
    <xdr:to>
      <xdr:col>2</xdr:col>
      <xdr:colOff>356013</xdr:colOff>
      <xdr:row>5</xdr:row>
      <xdr:rowOff>159026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19076" y="769760"/>
          <a:ext cx="5676346" cy="502449"/>
        </a:xfrm>
        <a:prstGeom prst="rect">
          <a:avLst/>
        </a:prstGeom>
        <a:noFill/>
      </xdr:spPr>
    </xdr:pic>
    <xdr:clientData/>
  </xdr:twoCellAnchor>
  <xdr:twoCellAnchor>
    <xdr:from>
      <xdr:col>0</xdr:col>
      <xdr:colOff>1258957</xdr:colOff>
      <xdr:row>16</xdr:row>
      <xdr:rowOff>105604</xdr:rowOff>
    </xdr:from>
    <xdr:to>
      <xdr:col>0</xdr:col>
      <xdr:colOff>2862471</xdr:colOff>
      <xdr:row>18</xdr:row>
      <xdr:rowOff>66699</xdr:rowOff>
    </xdr:to>
    <xdr:pic>
      <xdr:nvPicPr>
        <xdr:cNvPr id="3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58957" y="3988491"/>
          <a:ext cx="1603514" cy="33215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145112</xdr:colOff>
      <xdr:row>42</xdr:row>
      <xdr:rowOff>28823</xdr:rowOff>
    </xdr:from>
    <xdr:to>
      <xdr:col>3</xdr:col>
      <xdr:colOff>404398</xdr:colOff>
      <xdr:row>45</xdr:row>
      <xdr:rowOff>124959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27552" y="8753723"/>
          <a:ext cx="2377646" cy="644776"/>
        </a:xfrm>
        <a:prstGeom prst="rect">
          <a:avLst/>
        </a:prstGeom>
      </xdr:spPr>
    </xdr:pic>
    <xdr:clientData/>
  </xdr:twoCellAnchor>
  <xdr:twoCellAnchor>
    <xdr:from>
      <xdr:col>0</xdr:col>
      <xdr:colOff>273327</xdr:colOff>
      <xdr:row>28</xdr:row>
      <xdr:rowOff>147429</xdr:rowOff>
    </xdr:from>
    <xdr:to>
      <xdr:col>0</xdr:col>
      <xdr:colOff>3252205</xdr:colOff>
      <xdr:row>31</xdr:row>
      <xdr:rowOff>53009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73327" y="6462090"/>
          <a:ext cx="2978878" cy="462171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52;&#1086;&#1088;&#1076;&#1072;&#1085;&#1100;%20&#1050;&#1072;&#1079;&#1072;&#1093;&#1089;&#1090;&#1072;&#1085;/&#1046;&#1043;&#1056;&#1069;&#1057;/&#1056;&#1072;&#1089;&#1095;&#1077;&#1090;%20&#1074;&#1099;&#1073;&#1088;&#1086;&#1089;&#1086;&#1074;/&#1052;&#1086;&#1076;&#1077;&#1083;&#1100;%20&#1084;&#1086;&#1085;&#1080;&#1090;&#1086;&#1088;&#1080;&#1085;&#1075;&#1072;%20&#1080;%20&#1088;&#1072;&#1089;&#1095;&#1077;&#1090;&#1072;%20&#1074;&#1099;&#1073;&#1088;&#1086;&#1089;&#1086;&#1074;%20&#1057;&#1054;2%20&#1085;&#1072;%20&#1040;&#1054;%20&#1046;&#1043;&#1056;&#1069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MUS/&#1059;&#1079;&#1073;&#1077;&#1082;&#1080;&#1089;&#1090;&#1072;&#1085;/CEF/CEF%20Uzbekistan%20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"/>
      <sheetName val="2012"/>
      <sheetName val="расчетные коэффициенты"/>
    </sheetNames>
    <sheetDataSet>
      <sheetData sheetId="0"/>
      <sheetData sheetId="1"/>
      <sheetData sheetId="2">
        <row r="3">
          <cell r="C3">
            <v>55.146666666666668</v>
          </cell>
        </row>
        <row r="4">
          <cell r="C4">
            <v>76.413333333333341</v>
          </cell>
        </row>
        <row r="6">
          <cell r="C6">
            <v>4.1867999999999999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hod Selection"/>
      <sheetName val="Simple OM 2008"/>
      <sheetName val="Simple OM 2009"/>
      <sheetName val="Simple OM 2010"/>
      <sheetName val="BM 2010"/>
      <sheetName val="Baseline Emissions"/>
      <sheetName val="List Power Plants &amp; C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7">
          <cell r="D17">
            <v>89500</v>
          </cell>
        </row>
        <row r="18">
          <cell r="D18">
            <v>54300</v>
          </cell>
        </row>
        <row r="19">
          <cell r="D19">
            <v>75500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64"/>
  <sheetViews>
    <sheetView tabSelected="1" zoomScale="55" zoomScaleNormal="55" zoomScalePageLayoutView="70" workbookViewId="0">
      <selection activeCell="L12" sqref="L12"/>
    </sheetView>
  </sheetViews>
  <sheetFormatPr defaultColWidth="9.33203125" defaultRowHeight="13.8" x14ac:dyDescent="0.25"/>
  <cols>
    <col min="1" max="1" width="1.44140625" style="1" customWidth="1"/>
    <col min="2" max="2" width="19.44140625" style="1" customWidth="1"/>
    <col min="3" max="3" width="26.5546875" style="1" customWidth="1"/>
    <col min="4" max="4" width="26.44140625" style="1" customWidth="1"/>
    <col min="5" max="7" width="20.5546875" style="1" customWidth="1"/>
    <col min="8" max="8" width="27.5546875" style="1" customWidth="1"/>
    <col min="9" max="9" width="3" style="1" customWidth="1"/>
    <col min="10" max="10" width="29" style="1" customWidth="1"/>
    <col min="11" max="11" width="23" style="1" customWidth="1"/>
    <col min="12" max="12" width="17.33203125" style="1" bestFit="1" customWidth="1"/>
    <col min="13" max="13" width="18.33203125" style="1" bestFit="1" customWidth="1"/>
    <col min="14" max="16384" width="9.33203125" style="1"/>
  </cols>
  <sheetData>
    <row r="1" spans="2:13" ht="16.2" thickBot="1" x14ac:dyDescent="0.35">
      <c r="J1" s="165" t="s">
        <v>99</v>
      </c>
      <c r="K1" s="160" t="s">
        <v>93</v>
      </c>
      <c r="L1" s="1" t="s">
        <v>94</v>
      </c>
    </row>
    <row r="2" spans="2:13" ht="20.399999999999999" thickBot="1" x14ac:dyDescent="0.45">
      <c r="B2" s="314" t="s">
        <v>11</v>
      </c>
      <c r="C2" s="314"/>
      <c r="D2" s="315"/>
      <c r="E2" s="316" t="s">
        <v>12</v>
      </c>
      <c r="F2" s="317"/>
      <c r="G2" s="318"/>
      <c r="H2" s="41">
        <v>2016</v>
      </c>
      <c r="K2" s="161" t="s">
        <v>95</v>
      </c>
      <c r="L2" s="1" t="s">
        <v>96</v>
      </c>
    </row>
    <row r="3" spans="2:13" ht="18" thickBot="1" x14ac:dyDescent="0.3">
      <c r="E3" s="2"/>
      <c r="F3" s="2"/>
      <c r="G3" s="2"/>
      <c r="K3" s="162" t="s">
        <v>97</v>
      </c>
      <c r="L3" s="1" t="s">
        <v>98</v>
      </c>
    </row>
    <row r="4" spans="2:13" ht="27.6" customHeight="1" thickBot="1" x14ac:dyDescent="0.3">
      <c r="C4" s="3"/>
      <c r="K4" s="159" t="s">
        <v>89</v>
      </c>
      <c r="L4" s="144" t="s">
        <v>90</v>
      </c>
      <c r="M4" s="134" t="s">
        <v>88</v>
      </c>
    </row>
    <row r="5" spans="2:13" ht="26.4" customHeight="1" x14ac:dyDescent="0.3">
      <c r="B5" s="319" t="s">
        <v>9</v>
      </c>
      <c r="C5" s="320"/>
      <c r="D5" s="320"/>
      <c r="E5" s="320"/>
      <c r="F5" s="320"/>
      <c r="G5" s="321"/>
      <c r="H5" s="35">
        <f>H32</f>
        <v>375913.09404</v>
      </c>
      <c r="K5" s="186">
        <f>H5/H$15</f>
        <v>0.41593295842885802</v>
      </c>
      <c r="L5" s="145"/>
      <c r="M5" s="193" t="s">
        <v>85</v>
      </c>
    </row>
    <row r="6" spans="2:13" ht="26.4" customHeight="1" thickBot="1" x14ac:dyDescent="0.3">
      <c r="B6" s="289" t="s">
        <v>10</v>
      </c>
      <c r="C6" s="290"/>
      <c r="D6" s="290"/>
      <c r="E6" s="290"/>
      <c r="F6" s="290"/>
      <c r="G6" s="291"/>
      <c r="H6" s="57">
        <f>H48</f>
        <v>37512.917993759991</v>
      </c>
      <c r="K6" s="187">
        <f>H6/H$15</f>
        <v>4.1506558850497165E-2</v>
      </c>
      <c r="L6" s="145"/>
      <c r="M6" s="195" t="s">
        <v>86</v>
      </c>
    </row>
    <row r="7" spans="2:13" ht="26.4" customHeight="1" x14ac:dyDescent="0.25">
      <c r="B7" s="289" t="s">
        <v>21</v>
      </c>
      <c r="C7" s="290"/>
      <c r="D7" s="290"/>
      <c r="E7" s="290"/>
      <c r="F7" s="290"/>
      <c r="G7" s="291"/>
      <c r="H7" s="57">
        <f>H52</f>
        <v>161.96635800000001</v>
      </c>
      <c r="K7" s="169">
        <f>H7/H$15</f>
        <v>1.7920936385823041E-4</v>
      </c>
      <c r="L7" s="190">
        <f>SUM(K7:K9)+K12</f>
        <v>1.6853477546510343E-2</v>
      </c>
      <c r="M7" s="191" t="s">
        <v>87</v>
      </c>
    </row>
    <row r="8" spans="2:13" ht="26.4" customHeight="1" thickBot="1" x14ac:dyDescent="0.3">
      <c r="B8" s="289" t="s">
        <v>22</v>
      </c>
      <c r="C8" s="290"/>
      <c r="D8" s="290"/>
      <c r="E8" s="290"/>
      <c r="F8" s="290"/>
      <c r="G8" s="291"/>
      <c r="H8" s="57">
        <f>H56</f>
        <v>3554</v>
      </c>
      <c r="K8" s="170">
        <f>H8/H$15</f>
        <v>3.9323603186295691E-3</v>
      </c>
      <c r="L8" s="168"/>
      <c r="M8" s="192" t="s">
        <v>87</v>
      </c>
    </row>
    <row r="9" spans="2:13" ht="36" customHeight="1" thickBot="1" x14ac:dyDescent="0.3">
      <c r="B9" s="292" t="s">
        <v>23</v>
      </c>
      <c r="C9" s="293"/>
      <c r="D9" s="293"/>
      <c r="E9" s="293"/>
      <c r="F9" s="293"/>
      <c r="G9" s="294"/>
      <c r="H9" s="163">
        <f>H60</f>
        <v>5171.3360000000002</v>
      </c>
      <c r="J9" s="166" t="s">
        <v>92</v>
      </c>
      <c r="K9" s="170">
        <f>H9/H$15</f>
        <v>5.7218785820766912E-3</v>
      </c>
      <c r="L9" s="168"/>
      <c r="M9" s="192" t="s">
        <v>87</v>
      </c>
    </row>
    <row r="10" spans="2:13" ht="16.350000000000001" customHeight="1" thickBot="1" x14ac:dyDescent="0.3">
      <c r="B10" s="304" t="s">
        <v>48</v>
      </c>
      <c r="C10" s="305"/>
      <c r="D10" s="305"/>
      <c r="E10" s="305"/>
      <c r="F10" s="305"/>
      <c r="G10" s="306"/>
      <c r="H10" s="164">
        <f>SUM(H5:H9)</f>
        <v>422313.31439175998</v>
      </c>
      <c r="J10" s="167">
        <f>J32+J48+J52+J56+J60</f>
        <v>4619.0271439999997</v>
      </c>
      <c r="K10" s="188"/>
      <c r="L10" s="168"/>
      <c r="M10" s="171"/>
    </row>
    <row r="11" spans="2:13" ht="16.350000000000001" customHeight="1" thickBot="1" x14ac:dyDescent="0.3">
      <c r="K11" s="189"/>
      <c r="L11" s="168"/>
      <c r="M11" s="171"/>
    </row>
    <row r="12" spans="2:13" ht="16.350000000000001" customHeight="1" thickBot="1" x14ac:dyDescent="0.3">
      <c r="B12" s="310" t="s">
        <v>91</v>
      </c>
      <c r="C12" s="311"/>
      <c r="D12" s="311"/>
      <c r="E12" s="311"/>
      <c r="F12" s="311"/>
      <c r="G12" s="311"/>
      <c r="H12" s="141">
        <f>'Метод Б'!F33</f>
        <v>6344.5824000000002</v>
      </c>
      <c r="K12" s="172">
        <f>H12/H$15</f>
        <v>7.0200292819458509E-3</v>
      </c>
      <c r="L12" s="173">
        <f>SUM(H7:H9)+H12</f>
        <v>15231.884758</v>
      </c>
      <c r="M12" s="192" t="s">
        <v>87</v>
      </c>
    </row>
    <row r="13" spans="2:13" ht="16.350000000000001" customHeight="1" x14ac:dyDescent="0.3">
      <c r="B13" s="312" t="str">
        <f>'Метод Б'!B6</f>
        <v xml:space="preserve">Викиди від карбонатів при виробництві клінкеру </v>
      </c>
      <c r="C13" s="313"/>
      <c r="D13" s="313"/>
      <c r="E13" s="313"/>
      <c r="F13" s="313"/>
      <c r="G13" s="313"/>
      <c r="H13" s="142">
        <f>'Метод Б'!F7</f>
        <v>475125</v>
      </c>
      <c r="K13" s="185">
        <f>H13/H$15</f>
        <v>0.52570700517413449</v>
      </c>
      <c r="L13" s="139"/>
      <c r="M13" s="194" t="s">
        <v>85</v>
      </c>
    </row>
    <row r="14" spans="2:13" ht="16.350000000000001" customHeight="1" thickBot="1" x14ac:dyDescent="0.3">
      <c r="B14" s="307" t="s">
        <v>49</v>
      </c>
      <c r="C14" s="308"/>
      <c r="D14" s="308"/>
      <c r="E14" s="308"/>
      <c r="F14" s="308"/>
      <c r="G14" s="309"/>
      <c r="H14" s="143">
        <f>H13+H12</f>
        <v>481469.58240000001</v>
      </c>
      <c r="K14" s="138"/>
    </row>
    <row r="15" spans="2:13" ht="28.35" customHeight="1" thickBot="1" x14ac:dyDescent="0.4">
      <c r="B15" s="301" t="s">
        <v>50</v>
      </c>
      <c r="C15" s="302"/>
      <c r="D15" s="302"/>
      <c r="E15" s="302"/>
      <c r="F15" s="302"/>
      <c r="G15" s="303"/>
      <c r="H15" s="137">
        <f>H10+H14</f>
        <v>903782.89679175999</v>
      </c>
      <c r="J15" s="286">
        <f>H10+H14</f>
        <v>903782.89679175999</v>
      </c>
      <c r="K15" s="135">
        <f>SUM(K5:K14)</f>
        <v>1</v>
      </c>
      <c r="M15" s="136"/>
    </row>
    <row r="16" spans="2:13" ht="28.35" customHeight="1" x14ac:dyDescent="0.35">
      <c r="B16" s="177"/>
      <c r="C16" s="177"/>
      <c r="D16" s="177"/>
      <c r="E16" s="177"/>
      <c r="F16" s="177"/>
      <c r="G16" s="177"/>
      <c r="H16" s="178"/>
      <c r="K16" s="176"/>
      <c r="M16" s="136"/>
    </row>
    <row r="17" spans="2:10" s="3" customFormat="1" ht="43.95" customHeight="1" thickBot="1" x14ac:dyDescent="0.4">
      <c r="B17" s="182" t="s">
        <v>113</v>
      </c>
      <c r="C17" s="180"/>
      <c r="D17" s="181"/>
      <c r="E17" s="181"/>
      <c r="F17" s="181"/>
      <c r="G17" s="181"/>
      <c r="H17" s="181"/>
      <c r="I17" s="4"/>
    </row>
    <row r="18" spans="2:10" s="3" customFormat="1" ht="19.350000000000001" customHeight="1" thickBot="1" x14ac:dyDescent="0.3">
      <c r="B18" s="295" t="s">
        <v>8</v>
      </c>
      <c r="C18" s="296"/>
      <c r="D18" s="296"/>
      <c r="E18" s="296"/>
      <c r="F18" s="296"/>
      <c r="G18" s="296"/>
      <c r="H18" s="297"/>
      <c r="I18" s="15"/>
    </row>
    <row r="19" spans="2:10" s="3" customFormat="1" ht="54" customHeight="1" thickBot="1" x14ac:dyDescent="0.35">
      <c r="B19" s="50" t="s">
        <v>1</v>
      </c>
      <c r="C19" s="44" t="s">
        <v>4</v>
      </c>
      <c r="D19" s="9" t="s">
        <v>3</v>
      </c>
      <c r="E19" s="9" t="s">
        <v>16</v>
      </c>
      <c r="F19" s="9" t="s">
        <v>6</v>
      </c>
      <c r="G19" s="19" t="s">
        <v>0</v>
      </c>
      <c r="H19" s="17" t="s">
        <v>2</v>
      </c>
      <c r="I19" s="5"/>
      <c r="J19" s="154" t="s">
        <v>92</v>
      </c>
    </row>
    <row r="20" spans="2:10" s="3" customFormat="1" ht="15" customHeight="1" x14ac:dyDescent="0.3">
      <c r="B20" s="52" t="s">
        <v>100</v>
      </c>
      <c r="C20" s="45">
        <v>150000</v>
      </c>
      <c r="D20" s="38">
        <v>6200</v>
      </c>
      <c r="E20" s="140">
        <f>D20*4.1868/1000</f>
        <v>25.958159999999999</v>
      </c>
      <c r="F20" s="23">
        <v>96.543333333333337</v>
      </c>
      <c r="G20" s="20">
        <v>1</v>
      </c>
      <c r="H20" s="36">
        <f>C20*E20*F20*G20/1000</f>
        <v>375913.09404</v>
      </c>
      <c r="J20" s="155">
        <f>C20*E20/1000</f>
        <v>3893.7240000000002</v>
      </c>
    </row>
    <row r="21" spans="2:10" s="3" customFormat="1" ht="15.6" x14ac:dyDescent="0.3">
      <c r="B21" s="53" t="s">
        <v>101</v>
      </c>
      <c r="C21" s="46"/>
      <c r="D21" s="39"/>
      <c r="E21" s="31"/>
      <c r="F21" s="22"/>
      <c r="G21" s="25"/>
      <c r="H21" s="36"/>
      <c r="J21" s="156">
        <f t="shared" ref="J21:J31" si="0">C21*E21/1000</f>
        <v>0</v>
      </c>
    </row>
    <row r="22" spans="2:10" s="3" customFormat="1" ht="15.6" x14ac:dyDescent="0.3">
      <c r="B22" s="53" t="s">
        <v>102</v>
      </c>
      <c r="C22" s="46"/>
      <c r="D22" s="39"/>
      <c r="E22" s="31"/>
      <c r="F22" s="22"/>
      <c r="G22" s="25"/>
      <c r="H22" s="36"/>
      <c r="J22" s="156">
        <f t="shared" si="0"/>
        <v>0</v>
      </c>
    </row>
    <row r="23" spans="2:10" s="3" customFormat="1" ht="15.6" x14ac:dyDescent="0.3">
      <c r="B23" s="53" t="s">
        <v>103</v>
      </c>
      <c r="C23" s="46"/>
      <c r="D23" s="39"/>
      <c r="E23" s="31"/>
      <c r="F23" s="22"/>
      <c r="G23" s="25"/>
      <c r="H23" s="36"/>
      <c r="J23" s="156">
        <f t="shared" si="0"/>
        <v>0</v>
      </c>
    </row>
    <row r="24" spans="2:10" s="3" customFormat="1" ht="15.6" x14ac:dyDescent="0.3">
      <c r="B24" s="53" t="s">
        <v>104</v>
      </c>
      <c r="C24" s="46"/>
      <c r="D24" s="39"/>
      <c r="E24" s="31"/>
      <c r="F24" s="22"/>
      <c r="G24" s="25"/>
      <c r="H24" s="36"/>
      <c r="J24" s="156">
        <f t="shared" si="0"/>
        <v>0</v>
      </c>
    </row>
    <row r="25" spans="2:10" s="3" customFormat="1" ht="15.6" x14ac:dyDescent="0.3">
      <c r="B25" s="53" t="s">
        <v>105</v>
      </c>
      <c r="C25" s="46"/>
      <c r="D25" s="39"/>
      <c r="E25" s="31"/>
      <c r="F25" s="22"/>
      <c r="G25" s="25"/>
      <c r="H25" s="36"/>
      <c r="J25" s="156">
        <f t="shared" si="0"/>
        <v>0</v>
      </c>
    </row>
    <row r="26" spans="2:10" s="3" customFormat="1" ht="15.6" x14ac:dyDescent="0.3">
      <c r="B26" s="53" t="s">
        <v>106</v>
      </c>
      <c r="C26" s="46"/>
      <c r="D26" s="39"/>
      <c r="E26" s="31"/>
      <c r="F26" s="22"/>
      <c r="G26" s="25"/>
      <c r="H26" s="36"/>
      <c r="J26" s="156">
        <f t="shared" si="0"/>
        <v>0</v>
      </c>
    </row>
    <row r="27" spans="2:10" s="3" customFormat="1" ht="15.6" x14ac:dyDescent="0.3">
      <c r="B27" s="53" t="s">
        <v>107</v>
      </c>
      <c r="C27" s="46"/>
      <c r="D27" s="39"/>
      <c r="E27" s="31"/>
      <c r="F27" s="22"/>
      <c r="G27" s="25"/>
      <c r="H27" s="36"/>
      <c r="J27" s="156">
        <f t="shared" si="0"/>
        <v>0</v>
      </c>
    </row>
    <row r="28" spans="2:10" s="3" customFormat="1" ht="15.6" x14ac:dyDescent="0.3">
      <c r="B28" s="53" t="s">
        <v>108</v>
      </c>
      <c r="C28" s="46"/>
      <c r="D28" s="39"/>
      <c r="E28" s="31"/>
      <c r="F28" s="22"/>
      <c r="G28" s="25"/>
      <c r="H28" s="36"/>
      <c r="J28" s="156">
        <f t="shared" si="0"/>
        <v>0</v>
      </c>
    </row>
    <row r="29" spans="2:10" s="3" customFormat="1" ht="15.6" x14ac:dyDescent="0.3">
      <c r="B29" s="53" t="s">
        <v>109</v>
      </c>
      <c r="C29" s="46"/>
      <c r="D29" s="39"/>
      <c r="E29" s="31"/>
      <c r="F29" s="22"/>
      <c r="G29" s="25"/>
      <c r="H29" s="36"/>
      <c r="J29" s="156">
        <f t="shared" si="0"/>
        <v>0</v>
      </c>
    </row>
    <row r="30" spans="2:10" s="3" customFormat="1" ht="15.6" x14ac:dyDescent="0.3">
      <c r="B30" s="53" t="s">
        <v>110</v>
      </c>
      <c r="C30" s="46"/>
      <c r="D30" s="39"/>
      <c r="E30" s="31"/>
      <c r="F30" s="22"/>
      <c r="G30" s="25"/>
      <c r="H30" s="36"/>
      <c r="J30" s="156">
        <f t="shared" si="0"/>
        <v>0</v>
      </c>
    </row>
    <row r="31" spans="2:10" s="3" customFormat="1" ht="16.2" thickBot="1" x14ac:dyDescent="0.35">
      <c r="B31" s="54" t="s">
        <v>111</v>
      </c>
      <c r="C31" s="47"/>
      <c r="D31" s="40"/>
      <c r="E31" s="32"/>
      <c r="F31" s="24"/>
      <c r="G31" s="26"/>
      <c r="H31" s="37"/>
      <c r="J31" s="157">
        <f t="shared" si="0"/>
        <v>0</v>
      </c>
    </row>
    <row r="32" spans="2:10" s="3" customFormat="1" ht="18" thickBot="1" x14ac:dyDescent="0.35">
      <c r="B32" s="51" t="s">
        <v>13</v>
      </c>
      <c r="C32" s="43">
        <f>SUM(C20:C31)</f>
        <v>150000</v>
      </c>
      <c r="D32" s="298"/>
      <c r="E32" s="299"/>
      <c r="F32" s="299"/>
      <c r="G32" s="300"/>
      <c r="H32" s="16">
        <f>SUM(H20:H31)</f>
        <v>375913.09404</v>
      </c>
      <c r="I32" s="7"/>
      <c r="J32" s="16">
        <f>SUM(J20:J23)</f>
        <v>3893.7240000000002</v>
      </c>
    </row>
    <row r="33" spans="2:19" s="3" customFormat="1" ht="15.6" thickBot="1" x14ac:dyDescent="0.3">
      <c r="B33" s="6"/>
      <c r="C33" s="6"/>
      <c r="D33" s="6"/>
      <c r="E33" s="6"/>
      <c r="F33" s="6"/>
      <c r="G33" s="6"/>
      <c r="H33" s="6"/>
      <c r="I33" s="6"/>
    </row>
    <row r="34" spans="2:19" s="3" customFormat="1" ht="16.2" thickBot="1" x14ac:dyDescent="0.3">
      <c r="B34" s="295" t="s">
        <v>7</v>
      </c>
      <c r="C34" s="296"/>
      <c r="D34" s="296"/>
      <c r="E34" s="296"/>
      <c r="F34" s="296"/>
      <c r="G34" s="296"/>
      <c r="H34" s="297"/>
      <c r="K34" s="148"/>
      <c r="L34" s="149"/>
      <c r="M34" s="10"/>
      <c r="N34" s="1"/>
      <c r="O34" s="1"/>
      <c r="P34" s="1"/>
      <c r="Q34" s="1"/>
      <c r="R34" s="1"/>
      <c r="S34" s="1"/>
    </row>
    <row r="35" spans="2:19" s="14" customFormat="1" ht="53.1" customHeight="1" thickBot="1" x14ac:dyDescent="0.35">
      <c r="B35" s="17" t="s">
        <v>1</v>
      </c>
      <c r="C35" s="44" t="s">
        <v>5</v>
      </c>
      <c r="D35" s="9" t="s">
        <v>14</v>
      </c>
      <c r="E35" s="9" t="s">
        <v>15</v>
      </c>
      <c r="F35" s="9" t="s">
        <v>6</v>
      </c>
      <c r="G35" s="19" t="s">
        <v>0</v>
      </c>
      <c r="H35" s="17" t="s">
        <v>2</v>
      </c>
      <c r="J35" s="154" t="s">
        <v>92</v>
      </c>
      <c r="K35" s="150"/>
      <c r="L35" s="151"/>
      <c r="M35" s="10"/>
      <c r="N35" s="1"/>
      <c r="O35" s="1"/>
      <c r="P35" s="1"/>
      <c r="Q35" s="1"/>
      <c r="R35" s="1"/>
      <c r="S35" s="1"/>
    </row>
    <row r="36" spans="2:19" ht="15.6" x14ac:dyDescent="0.3">
      <c r="B36" s="52" t="s">
        <v>100</v>
      </c>
      <c r="C36" s="48">
        <v>20000</v>
      </c>
      <c r="D36" s="56">
        <v>8054</v>
      </c>
      <c r="E36" s="140">
        <f>D36*4.1868/1000</f>
        <v>33.720487199999994</v>
      </c>
      <c r="F36" s="20">
        <v>55.623333333333335</v>
      </c>
      <c r="G36" s="20">
        <v>1</v>
      </c>
      <c r="H36" s="36">
        <f>C36*E36*F36*G36/1000</f>
        <v>37512.917993759991</v>
      </c>
      <c r="J36" s="155">
        <f>C36*E36/1000</f>
        <v>674.40974399999982</v>
      </c>
      <c r="K36" s="150"/>
      <c r="L36" s="151"/>
      <c r="M36" s="10"/>
    </row>
    <row r="37" spans="2:19" ht="15.6" x14ac:dyDescent="0.3">
      <c r="B37" s="53" t="s">
        <v>101</v>
      </c>
      <c r="C37" s="48"/>
      <c r="D37" s="27"/>
      <c r="E37" s="33"/>
      <c r="F37" s="20"/>
      <c r="G37" s="21"/>
      <c r="H37" s="36"/>
      <c r="J37" s="156">
        <f t="shared" ref="J37:J47" si="1">C37*E37/1000</f>
        <v>0</v>
      </c>
      <c r="K37" s="150"/>
      <c r="L37" s="151"/>
      <c r="M37" s="10"/>
    </row>
    <row r="38" spans="2:19" ht="15.6" x14ac:dyDescent="0.3">
      <c r="B38" s="53" t="s">
        <v>102</v>
      </c>
      <c r="C38" s="48"/>
      <c r="D38" s="27"/>
      <c r="E38" s="33"/>
      <c r="F38" s="20"/>
      <c r="G38" s="21"/>
      <c r="H38" s="36"/>
      <c r="J38" s="156">
        <f t="shared" si="1"/>
        <v>0</v>
      </c>
      <c r="K38" s="150"/>
      <c r="L38" s="151"/>
      <c r="M38" s="10"/>
      <c r="N38" s="10"/>
      <c r="O38" s="10"/>
      <c r="P38" s="10"/>
      <c r="Q38" s="10"/>
      <c r="R38" s="10"/>
      <c r="S38" s="10"/>
    </row>
    <row r="39" spans="2:19" ht="15.6" x14ac:dyDescent="0.3">
      <c r="B39" s="53" t="s">
        <v>103</v>
      </c>
      <c r="C39" s="48"/>
      <c r="D39" s="27"/>
      <c r="E39" s="33"/>
      <c r="F39" s="20"/>
      <c r="G39" s="21"/>
      <c r="H39" s="36"/>
      <c r="J39" s="156">
        <f t="shared" si="1"/>
        <v>0</v>
      </c>
      <c r="K39" s="150"/>
      <c r="L39" s="151"/>
      <c r="M39" s="10"/>
      <c r="N39" s="10"/>
      <c r="O39" s="10"/>
      <c r="P39" s="10"/>
      <c r="Q39" s="10"/>
      <c r="R39" s="10"/>
      <c r="S39" s="10"/>
    </row>
    <row r="40" spans="2:19" ht="15.6" x14ac:dyDescent="0.3">
      <c r="B40" s="53" t="s">
        <v>104</v>
      </c>
      <c r="C40" s="48"/>
      <c r="D40" s="27"/>
      <c r="E40" s="33"/>
      <c r="F40" s="20"/>
      <c r="G40" s="21"/>
      <c r="H40" s="36"/>
      <c r="J40" s="156">
        <f t="shared" si="1"/>
        <v>0</v>
      </c>
      <c r="K40" s="150"/>
      <c r="L40" s="151"/>
      <c r="M40" s="10"/>
      <c r="N40" s="10"/>
      <c r="O40" s="10"/>
      <c r="P40" s="10"/>
      <c r="Q40" s="10"/>
      <c r="R40" s="10"/>
      <c r="S40" s="10"/>
    </row>
    <row r="41" spans="2:19" ht="15.6" x14ac:dyDescent="0.3">
      <c r="B41" s="53" t="s">
        <v>105</v>
      </c>
      <c r="C41" s="48"/>
      <c r="D41" s="27"/>
      <c r="E41" s="33"/>
      <c r="F41" s="20"/>
      <c r="G41" s="21"/>
      <c r="H41" s="36"/>
      <c r="J41" s="156">
        <f t="shared" si="1"/>
        <v>0</v>
      </c>
      <c r="K41" s="150"/>
      <c r="L41" s="151"/>
      <c r="M41" s="10"/>
      <c r="N41" s="10"/>
      <c r="O41" s="10"/>
      <c r="P41" s="10"/>
      <c r="Q41" s="10"/>
      <c r="R41" s="10"/>
      <c r="S41" s="10"/>
    </row>
    <row r="42" spans="2:19" ht="15.6" x14ac:dyDescent="0.3">
      <c r="B42" s="53" t="s">
        <v>106</v>
      </c>
      <c r="C42" s="48"/>
      <c r="D42" s="27"/>
      <c r="E42" s="33"/>
      <c r="F42" s="20"/>
      <c r="G42" s="21"/>
      <c r="H42" s="36"/>
      <c r="J42" s="156">
        <f t="shared" si="1"/>
        <v>0</v>
      </c>
      <c r="K42" s="150"/>
      <c r="L42" s="151"/>
      <c r="M42" s="10"/>
      <c r="N42" s="10"/>
      <c r="O42" s="10"/>
      <c r="P42" s="10"/>
      <c r="Q42" s="10"/>
      <c r="R42" s="10"/>
      <c r="S42" s="10"/>
    </row>
    <row r="43" spans="2:19" ht="15.6" x14ac:dyDescent="0.3">
      <c r="B43" s="53" t="s">
        <v>107</v>
      </c>
      <c r="C43" s="48"/>
      <c r="D43" s="27"/>
      <c r="E43" s="33"/>
      <c r="F43" s="20"/>
      <c r="G43" s="21"/>
      <c r="H43" s="36"/>
      <c r="J43" s="156">
        <f t="shared" si="1"/>
        <v>0</v>
      </c>
      <c r="K43" s="150"/>
      <c r="L43" s="151"/>
      <c r="M43" s="10"/>
      <c r="N43" s="10"/>
      <c r="O43" s="10"/>
      <c r="P43" s="10"/>
      <c r="Q43" s="10"/>
      <c r="R43" s="10"/>
      <c r="S43" s="10"/>
    </row>
    <row r="44" spans="2:19" ht="15.6" x14ac:dyDescent="0.3">
      <c r="B44" s="53" t="s">
        <v>108</v>
      </c>
      <c r="C44" s="48"/>
      <c r="D44" s="27"/>
      <c r="E44" s="33"/>
      <c r="F44" s="20"/>
      <c r="G44" s="21"/>
      <c r="H44" s="36"/>
      <c r="J44" s="156">
        <f t="shared" si="1"/>
        <v>0</v>
      </c>
      <c r="K44" s="150"/>
      <c r="L44" s="151"/>
      <c r="M44" s="10"/>
      <c r="N44" s="10"/>
      <c r="O44" s="10"/>
      <c r="P44" s="10"/>
      <c r="Q44" s="10"/>
      <c r="R44" s="10"/>
      <c r="S44" s="10"/>
    </row>
    <row r="45" spans="2:19" ht="15.6" x14ac:dyDescent="0.3">
      <c r="B45" s="53" t="s">
        <v>109</v>
      </c>
      <c r="C45" s="48"/>
      <c r="D45" s="27"/>
      <c r="E45" s="33"/>
      <c r="F45" s="20"/>
      <c r="G45" s="21"/>
      <c r="H45" s="36"/>
      <c r="J45" s="156">
        <f t="shared" si="1"/>
        <v>0</v>
      </c>
      <c r="K45" s="150"/>
      <c r="L45" s="151"/>
      <c r="M45" s="10"/>
      <c r="N45" s="10"/>
      <c r="O45" s="10"/>
      <c r="P45" s="10"/>
      <c r="Q45" s="10"/>
      <c r="R45" s="10"/>
      <c r="S45" s="10"/>
    </row>
    <row r="46" spans="2:19" ht="15.6" x14ac:dyDescent="0.3">
      <c r="B46" s="53" t="s">
        <v>110</v>
      </c>
      <c r="C46" s="48"/>
      <c r="D46" s="27"/>
      <c r="E46" s="33"/>
      <c r="F46" s="20"/>
      <c r="G46" s="21"/>
      <c r="H46" s="36"/>
      <c r="J46" s="156">
        <f t="shared" si="1"/>
        <v>0</v>
      </c>
      <c r="K46" s="150"/>
      <c r="L46" s="151"/>
      <c r="M46" s="125"/>
      <c r="N46" s="10"/>
      <c r="O46" s="10"/>
      <c r="P46" s="10"/>
      <c r="Q46" s="10"/>
      <c r="R46" s="10"/>
      <c r="S46" s="10"/>
    </row>
    <row r="47" spans="2:19" ht="16.2" thickBot="1" x14ac:dyDescent="0.35">
      <c r="B47" s="54" t="s">
        <v>111</v>
      </c>
      <c r="C47" s="49"/>
      <c r="D47" s="28"/>
      <c r="E47" s="34"/>
      <c r="F47" s="29"/>
      <c r="G47" s="30"/>
      <c r="H47" s="36"/>
      <c r="J47" s="157">
        <f t="shared" si="1"/>
        <v>0</v>
      </c>
      <c r="K47" s="152"/>
      <c r="L47" s="153"/>
      <c r="M47" s="10"/>
      <c r="N47" s="10"/>
      <c r="O47" s="10"/>
      <c r="P47" s="10"/>
      <c r="Q47" s="10"/>
      <c r="R47" s="10"/>
      <c r="S47" s="10"/>
    </row>
    <row r="48" spans="2:19" ht="18" thickBot="1" x14ac:dyDescent="0.35">
      <c r="B48" s="42" t="str">
        <f>B32</f>
        <v>Усього</v>
      </c>
      <c r="C48" s="43">
        <f>SUM(C36:C47)</f>
        <v>20000</v>
      </c>
      <c r="D48" s="298"/>
      <c r="E48" s="299"/>
      <c r="F48" s="299"/>
      <c r="G48" s="299"/>
      <c r="H48" s="18">
        <f>SUM(H36:H47)</f>
        <v>37512.917993759991</v>
      </c>
      <c r="J48" s="18">
        <f>SUM(J36:J39)</f>
        <v>674.40974399999982</v>
      </c>
      <c r="K48" s="10"/>
      <c r="L48" s="10"/>
      <c r="M48" s="10"/>
      <c r="N48" s="10"/>
      <c r="O48" s="10"/>
      <c r="P48" s="10"/>
      <c r="Q48" s="10"/>
      <c r="R48" s="10"/>
      <c r="S48" s="10"/>
    </row>
    <row r="49" spans="2:19" ht="14.4" thickBot="1" x14ac:dyDescent="0.3">
      <c r="K49" s="10"/>
      <c r="L49" s="10"/>
      <c r="M49" s="10"/>
      <c r="N49" s="10"/>
      <c r="O49" s="10"/>
      <c r="P49" s="10"/>
      <c r="Q49" s="10"/>
      <c r="R49" s="10"/>
      <c r="S49" s="10"/>
    </row>
    <row r="50" spans="2:19" ht="16.2" thickBot="1" x14ac:dyDescent="0.3">
      <c r="B50" s="295" t="s">
        <v>18</v>
      </c>
      <c r="C50" s="296"/>
      <c r="D50" s="296"/>
      <c r="E50" s="296"/>
      <c r="F50" s="296"/>
      <c r="G50" s="296"/>
      <c r="H50" s="297"/>
      <c r="K50" s="10"/>
      <c r="L50" s="10"/>
      <c r="M50" s="10"/>
      <c r="N50" s="10"/>
      <c r="O50" s="10"/>
      <c r="P50" s="10"/>
      <c r="Q50" s="10"/>
      <c r="R50" s="10"/>
      <c r="S50" s="10"/>
    </row>
    <row r="51" spans="2:19" s="10" customFormat="1" ht="49.8" thickBot="1" x14ac:dyDescent="0.3">
      <c r="B51" s="287" t="s">
        <v>20</v>
      </c>
      <c r="C51" s="44" t="s">
        <v>24</v>
      </c>
      <c r="D51" s="9" t="s">
        <v>3</v>
      </c>
      <c r="E51" s="9" t="s">
        <v>16</v>
      </c>
      <c r="F51" s="9" t="s">
        <v>6</v>
      </c>
      <c r="G51" s="19" t="s">
        <v>0</v>
      </c>
      <c r="H51" s="17" t="s">
        <v>2</v>
      </c>
      <c r="J51" s="154" t="s">
        <v>92</v>
      </c>
      <c r="K51" s="1"/>
      <c r="L51" s="1"/>
      <c r="M51" s="1"/>
      <c r="N51" s="1"/>
      <c r="O51" s="1"/>
      <c r="P51" s="1"/>
      <c r="Q51" s="1"/>
      <c r="R51" s="1"/>
      <c r="S51" s="1"/>
    </row>
    <row r="52" spans="2:19" s="10" customFormat="1" ht="16.2" thickBot="1" x14ac:dyDescent="0.35">
      <c r="B52" s="288"/>
      <c r="C52" s="63">
        <v>100</v>
      </c>
      <c r="D52" s="64">
        <v>5000</v>
      </c>
      <c r="E52" s="196">
        <f>D52*4.1868/1000</f>
        <v>20.934000000000001</v>
      </c>
      <c r="F52" s="65">
        <v>77.37</v>
      </c>
      <c r="G52" s="65">
        <v>1</v>
      </c>
      <c r="H52" s="66">
        <f>C52*E52*F52*G52/1000</f>
        <v>161.96635800000001</v>
      </c>
      <c r="J52" s="158">
        <f>C52*E52/1000</f>
        <v>2.0933999999999999</v>
      </c>
      <c r="K52" s="1"/>
      <c r="L52" s="1"/>
      <c r="M52" s="1"/>
      <c r="N52" s="1"/>
      <c r="O52" s="1"/>
      <c r="P52" s="1"/>
      <c r="Q52" s="1"/>
      <c r="R52" s="1"/>
      <c r="S52" s="1"/>
    </row>
    <row r="53" spans="2:19" s="10" customFormat="1" ht="15.6" thickBot="1" x14ac:dyDescent="0.3">
      <c r="C53" s="11"/>
      <c r="D53" s="12"/>
      <c r="E53" s="8"/>
      <c r="F53" s="8"/>
      <c r="G53" s="8"/>
      <c r="K53" s="1"/>
      <c r="L53" s="1"/>
      <c r="M53" s="1"/>
      <c r="N53" s="1"/>
      <c r="O53" s="1"/>
      <c r="P53" s="1"/>
      <c r="Q53" s="1"/>
      <c r="R53" s="1"/>
      <c r="S53" s="1"/>
    </row>
    <row r="54" spans="2:19" s="10" customFormat="1" ht="16.2" thickBot="1" x14ac:dyDescent="0.3">
      <c r="B54" s="295" t="s">
        <v>17</v>
      </c>
      <c r="C54" s="296"/>
      <c r="D54" s="296"/>
      <c r="E54" s="296"/>
      <c r="F54" s="296"/>
      <c r="G54" s="296"/>
      <c r="H54" s="297"/>
      <c r="K54" s="1"/>
      <c r="L54" s="1"/>
      <c r="M54" s="1"/>
      <c r="N54" s="1"/>
      <c r="O54" s="1"/>
      <c r="P54" s="1"/>
      <c r="Q54" s="1"/>
      <c r="R54" s="1"/>
      <c r="S54" s="1"/>
    </row>
    <row r="55" spans="2:19" s="10" customFormat="1" ht="49.8" thickBot="1" x14ac:dyDescent="0.3">
      <c r="B55" s="287" t="s">
        <v>20</v>
      </c>
      <c r="C55" s="60" t="s">
        <v>24</v>
      </c>
      <c r="D55" s="72"/>
      <c r="E55" s="72"/>
      <c r="F55" s="17" t="s">
        <v>25</v>
      </c>
      <c r="G55" s="72"/>
      <c r="H55" s="17" t="s">
        <v>2</v>
      </c>
      <c r="J55" s="154" t="s">
        <v>92</v>
      </c>
      <c r="K55" s="1"/>
      <c r="L55" s="1"/>
      <c r="M55" s="1"/>
      <c r="N55" s="1"/>
      <c r="O55" s="1"/>
      <c r="P55" s="1"/>
      <c r="Q55" s="1"/>
      <c r="R55" s="1"/>
      <c r="S55" s="1"/>
    </row>
    <row r="56" spans="2:19" s="10" customFormat="1" ht="16.2" thickBot="1" x14ac:dyDescent="0.35">
      <c r="B56" s="288"/>
      <c r="C56" s="61">
        <v>1000</v>
      </c>
      <c r="D56" s="70"/>
      <c r="E56" s="73"/>
      <c r="F56" s="123">
        <v>3.5539999999999998</v>
      </c>
      <c r="G56" s="74"/>
      <c r="H56" s="58">
        <f>C56*F56</f>
        <v>3554</v>
      </c>
      <c r="J56" s="158">
        <f>C56*E56/1000</f>
        <v>0</v>
      </c>
      <c r="K56" s="1"/>
      <c r="L56" s="1"/>
      <c r="M56" s="1"/>
      <c r="N56" s="1"/>
      <c r="O56" s="1"/>
      <c r="P56" s="1"/>
      <c r="Q56" s="1"/>
      <c r="R56" s="1"/>
      <c r="S56" s="1"/>
    </row>
    <row r="57" spans="2:19" s="10" customFormat="1" ht="15.6" thickBot="1" x14ac:dyDescent="0.3">
      <c r="C57" s="11"/>
      <c r="D57" s="12"/>
      <c r="E57" s="8"/>
      <c r="F57" s="8"/>
      <c r="G57" s="8"/>
      <c r="K57" s="1"/>
      <c r="L57" s="1"/>
      <c r="M57" s="1"/>
      <c r="N57" s="1"/>
      <c r="O57" s="1"/>
      <c r="P57" s="1"/>
      <c r="Q57" s="1"/>
      <c r="R57" s="1"/>
      <c r="S57" s="1"/>
    </row>
    <row r="58" spans="2:19" s="10" customFormat="1" ht="16.2" thickBot="1" x14ac:dyDescent="0.3">
      <c r="B58" s="295" t="s">
        <v>19</v>
      </c>
      <c r="C58" s="296"/>
      <c r="D58" s="296"/>
      <c r="E58" s="296"/>
      <c r="F58" s="296"/>
      <c r="G58" s="296"/>
      <c r="H58" s="297"/>
      <c r="K58" s="1"/>
      <c r="L58" s="1"/>
      <c r="M58" s="1"/>
      <c r="N58" s="1"/>
      <c r="O58" s="1"/>
      <c r="P58" s="1"/>
      <c r="Q58" s="1"/>
      <c r="R58" s="1"/>
      <c r="S58" s="1"/>
    </row>
    <row r="59" spans="2:19" s="10" customFormat="1" ht="49.8" thickBot="1" x14ac:dyDescent="0.3">
      <c r="B59" s="287" t="s">
        <v>20</v>
      </c>
      <c r="C59" s="60" t="s">
        <v>24</v>
      </c>
      <c r="D59" s="68"/>
      <c r="E59" s="17" t="s">
        <v>16</v>
      </c>
      <c r="F59" s="69" t="s">
        <v>6</v>
      </c>
      <c r="G59" s="67" t="s">
        <v>0</v>
      </c>
      <c r="H59" s="17" t="s">
        <v>2</v>
      </c>
      <c r="J59" s="154" t="s">
        <v>92</v>
      </c>
      <c r="K59" s="1"/>
      <c r="L59" s="1"/>
      <c r="M59" s="1"/>
      <c r="N59" s="1"/>
      <c r="O59" s="1"/>
      <c r="P59" s="1"/>
      <c r="Q59" s="1"/>
      <c r="R59" s="1"/>
      <c r="S59" s="1"/>
    </row>
    <row r="60" spans="2:19" s="10" customFormat="1" ht="16.2" thickBot="1" x14ac:dyDescent="0.35">
      <c r="B60" s="288"/>
      <c r="C60" s="61">
        <v>5000</v>
      </c>
      <c r="D60" s="70"/>
      <c r="E60" s="62">
        <v>9.76</v>
      </c>
      <c r="F60" s="71">
        <v>105.97</v>
      </c>
      <c r="G60" s="59">
        <v>1</v>
      </c>
      <c r="H60" s="58">
        <f>C60*E60*F60*G60/1000</f>
        <v>5171.3360000000002</v>
      </c>
      <c r="J60" s="158">
        <f>C60*E60/1000</f>
        <v>48.8</v>
      </c>
      <c r="K60" s="1"/>
      <c r="L60" s="1"/>
      <c r="M60" s="1"/>
      <c r="N60" s="1"/>
      <c r="O60" s="1"/>
      <c r="P60" s="1"/>
      <c r="Q60" s="1"/>
      <c r="R60" s="1"/>
      <c r="S60" s="1"/>
    </row>
    <row r="61" spans="2:19" s="10" customFormat="1" ht="15.6" x14ac:dyDescent="0.3">
      <c r="E61" s="13"/>
      <c r="F61" s="13"/>
      <c r="G61" s="13"/>
      <c r="K61" s="1"/>
      <c r="L61" s="1"/>
      <c r="M61" s="1"/>
      <c r="N61" s="1"/>
      <c r="O61" s="1"/>
      <c r="P61" s="1"/>
      <c r="Q61" s="1"/>
      <c r="R61" s="1"/>
      <c r="S61" s="1"/>
    </row>
    <row r="62" spans="2:19" s="10" customFormat="1" ht="15.6" x14ac:dyDescent="0.3">
      <c r="B62" s="75" t="s">
        <v>26</v>
      </c>
      <c r="C62" s="76"/>
      <c r="D62" s="76"/>
      <c r="E62" s="77"/>
      <c r="F62" s="77"/>
      <c r="G62" s="77"/>
      <c r="H62" s="77"/>
      <c r="K62" s="1"/>
      <c r="L62" s="1"/>
      <c r="M62" s="1"/>
      <c r="N62" s="1"/>
      <c r="O62" s="1"/>
      <c r="P62" s="1"/>
      <c r="Q62" s="1"/>
      <c r="R62" s="1"/>
      <c r="S62" s="1"/>
    </row>
    <row r="63" spans="2:19" s="10" customFormat="1" ht="51" customHeight="1" x14ac:dyDescent="0.25">
      <c r="B63" s="78" t="s">
        <v>31</v>
      </c>
      <c r="C63" s="79" t="s">
        <v>30</v>
      </c>
      <c r="D63" s="79" t="s">
        <v>29</v>
      </c>
      <c r="E63" s="77"/>
      <c r="F63" s="80"/>
      <c r="G63" s="77"/>
      <c r="H63" s="77"/>
      <c r="K63" s="1"/>
      <c r="L63" s="1"/>
      <c r="M63" s="1"/>
      <c r="N63" s="1"/>
      <c r="O63" s="1"/>
      <c r="P63" s="1"/>
      <c r="Q63" s="1"/>
      <c r="R63" s="1"/>
      <c r="S63" s="1"/>
    </row>
    <row r="64" spans="2:19" ht="15.6" x14ac:dyDescent="0.25">
      <c r="B64" s="81" t="s">
        <v>27</v>
      </c>
      <c r="C64" s="82">
        <v>0.97</v>
      </c>
      <c r="D64" s="82">
        <v>3.5539999999999998</v>
      </c>
      <c r="E64" s="83">
        <f>C64*44/12</f>
        <v>3.5566666666666666</v>
      </c>
      <c r="F64" s="84" t="s">
        <v>28</v>
      </c>
      <c r="G64" s="85"/>
      <c r="H64" s="85"/>
    </row>
  </sheetData>
  <mergeCells count="22">
    <mergeCell ref="B13:G13"/>
    <mergeCell ref="B2:D2"/>
    <mergeCell ref="E2:G2"/>
    <mergeCell ref="B5:G5"/>
    <mergeCell ref="B6:G6"/>
    <mergeCell ref="B7:G7"/>
    <mergeCell ref="B59:B60"/>
    <mergeCell ref="B8:G8"/>
    <mergeCell ref="B9:G9"/>
    <mergeCell ref="B50:H50"/>
    <mergeCell ref="B54:H54"/>
    <mergeCell ref="B58:H58"/>
    <mergeCell ref="B51:B52"/>
    <mergeCell ref="B55:B56"/>
    <mergeCell ref="D48:G48"/>
    <mergeCell ref="B18:H18"/>
    <mergeCell ref="D32:G32"/>
    <mergeCell ref="B34:H34"/>
    <mergeCell ref="B15:G15"/>
    <mergeCell ref="B10:G10"/>
    <mergeCell ref="B14:G14"/>
    <mergeCell ref="B12:G12"/>
  </mergeCells>
  <pageMargins left="0.7" right="0.7" top="0.75" bottom="0.75" header="0.3" footer="0.3"/>
  <pageSetup paperSize="9" orientation="landscape" verticalDpi="0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topLeftCell="A20" zoomScale="85" zoomScaleNormal="85" workbookViewId="0">
      <selection activeCell="B34" sqref="B34:C38"/>
    </sheetView>
  </sheetViews>
  <sheetFormatPr defaultRowHeight="14.4" x14ac:dyDescent="0.3"/>
  <cols>
    <col min="2" max="2" width="26.5546875" customWidth="1"/>
    <col min="3" max="3" width="14.33203125" customWidth="1"/>
    <col min="4" max="5" width="16.88671875" customWidth="1"/>
    <col min="6" max="6" width="20.33203125" customWidth="1"/>
    <col min="7" max="7" width="16.44140625" customWidth="1"/>
    <col min="8" max="8" width="14.6640625" customWidth="1"/>
    <col min="9" max="9" width="7.6640625" customWidth="1"/>
    <col min="11" max="11" width="17" customWidth="1"/>
    <col min="16" max="16" width="14.33203125" customWidth="1"/>
  </cols>
  <sheetData>
    <row r="1" spans="1:21" ht="18" x14ac:dyDescent="0.3">
      <c r="A1" s="175"/>
      <c r="B1" s="179" t="s">
        <v>118</v>
      </c>
      <c r="C1" s="175"/>
      <c r="D1" s="175"/>
      <c r="E1" s="175"/>
      <c r="F1" s="175"/>
      <c r="G1" s="175"/>
      <c r="H1" s="175"/>
    </row>
    <row r="2" spans="1:21" ht="16.2" x14ac:dyDescent="0.35">
      <c r="B2" s="88"/>
    </row>
    <row r="3" spans="1:21" s="93" customFormat="1" ht="16.8" thickBot="1" x14ac:dyDescent="0.35">
      <c r="B3" s="113" t="s">
        <v>127</v>
      </c>
      <c r="C3" s="114"/>
      <c r="D3" s="114"/>
      <c r="E3" s="114"/>
      <c r="F3" s="114"/>
      <c r="G3" s="114"/>
    </row>
    <row r="4" spans="1:21" s="93" customFormat="1" ht="18.600000000000001" thickBot="1" x14ac:dyDescent="0.35">
      <c r="B4" s="94"/>
      <c r="F4" s="105">
        <f>F7+F28+F33</f>
        <v>481469.58240000001</v>
      </c>
      <c r="G4" s="97" t="s">
        <v>42</v>
      </c>
    </row>
    <row r="5" spans="1:21" ht="18" x14ac:dyDescent="0.35">
      <c r="A5" s="89" t="s">
        <v>32</v>
      </c>
      <c r="K5" s="146"/>
    </row>
    <row r="6" spans="1:21" ht="18.600000000000001" thickBot="1" x14ac:dyDescent="0.4">
      <c r="A6" s="98">
        <v>1</v>
      </c>
      <c r="B6" s="101" t="s">
        <v>36</v>
      </c>
      <c r="C6" s="55"/>
      <c r="D6" s="55"/>
      <c r="E6" s="55"/>
      <c r="F6" s="102"/>
      <c r="G6" s="55"/>
      <c r="H6" s="55"/>
    </row>
    <row r="7" spans="1:21" ht="18.600000000000001" thickBot="1" x14ac:dyDescent="0.4">
      <c r="B7" s="113" t="s">
        <v>114</v>
      </c>
      <c r="C7" s="116"/>
      <c r="D7" s="117" t="s">
        <v>41</v>
      </c>
      <c r="F7" s="106">
        <f>C17*C12*C13/1000</f>
        <v>475125</v>
      </c>
      <c r="G7" s="96" t="s">
        <v>45</v>
      </c>
    </row>
    <row r="8" spans="1:21" ht="18" x14ac:dyDescent="0.35">
      <c r="A8" s="91"/>
    </row>
    <row r="9" spans="1:21" ht="51.45" customHeight="1" x14ac:dyDescent="0.3">
      <c r="A9" s="95">
        <v>1.1000000000000001</v>
      </c>
      <c r="B9" s="113" t="s">
        <v>33</v>
      </c>
      <c r="C9" s="116"/>
      <c r="D9" s="116"/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</row>
    <row r="10" spans="1:21" ht="43.5" customHeight="1" x14ac:dyDescent="0.3">
      <c r="A10" s="95"/>
      <c r="B10" s="113"/>
      <c r="C10" s="223">
        <v>525</v>
      </c>
      <c r="F10" s="269"/>
      <c r="G10" s="267"/>
      <c r="H10" s="269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</row>
    <row r="11" spans="1:21" ht="19.2" customHeight="1" thickBot="1" x14ac:dyDescent="0.4">
      <c r="A11" s="91"/>
      <c r="F11" s="269"/>
      <c r="G11" s="270"/>
      <c r="H11" s="269"/>
      <c r="I11" s="268"/>
      <c r="J11" s="263"/>
      <c r="K11" s="263"/>
      <c r="L11" s="263"/>
      <c r="M11" s="263"/>
      <c r="N11" s="263"/>
      <c r="O11" s="263"/>
      <c r="P11" s="263"/>
      <c r="Q11" s="263"/>
      <c r="R11" s="263"/>
      <c r="S11" s="263"/>
    </row>
    <row r="12" spans="1:21" ht="43.8" x14ac:dyDescent="0.35">
      <c r="A12" s="91"/>
      <c r="B12" s="111" t="s">
        <v>34</v>
      </c>
      <c r="C12" s="224">
        <v>525</v>
      </c>
      <c r="D12" s="222" t="s">
        <v>129</v>
      </c>
      <c r="F12" s="269"/>
      <c r="G12" s="270"/>
      <c r="H12" s="269"/>
      <c r="I12" s="268"/>
      <c r="J12" s="263"/>
      <c r="K12" s="263"/>
      <c r="L12" s="263"/>
      <c r="M12" s="263"/>
      <c r="N12" s="263"/>
      <c r="O12" s="263"/>
      <c r="P12" s="263"/>
      <c r="Q12" s="263"/>
      <c r="R12" s="263"/>
      <c r="S12" s="263"/>
    </row>
    <row r="13" spans="1:21" ht="18.600000000000001" thickBot="1" x14ac:dyDescent="0.35">
      <c r="A13" s="95">
        <v>1.2</v>
      </c>
      <c r="B13" s="110" t="s">
        <v>35</v>
      </c>
      <c r="C13" s="147">
        <v>1</v>
      </c>
      <c r="F13" s="271"/>
      <c r="G13" s="272"/>
      <c r="H13" s="268"/>
      <c r="I13" s="263"/>
      <c r="J13" s="263"/>
      <c r="K13" s="263"/>
      <c r="L13" s="263"/>
      <c r="M13" s="263"/>
      <c r="N13" s="263"/>
      <c r="O13" s="263"/>
      <c r="P13" s="263"/>
      <c r="Q13" s="263"/>
      <c r="R13" s="263"/>
      <c r="S13" s="263"/>
    </row>
    <row r="14" spans="1:21" ht="30.45" customHeight="1" x14ac:dyDescent="0.35">
      <c r="A14" s="91"/>
      <c r="F14" s="271"/>
      <c r="G14" s="272"/>
      <c r="H14" s="268"/>
      <c r="I14" s="263"/>
      <c r="J14" s="263"/>
      <c r="K14" s="322"/>
      <c r="L14" s="322"/>
      <c r="M14" s="322"/>
      <c r="N14" s="322"/>
      <c r="O14" s="322"/>
      <c r="P14" s="322"/>
      <c r="Q14" s="322"/>
      <c r="R14" s="322"/>
      <c r="S14" s="322"/>
    </row>
    <row r="15" spans="1:21" ht="33" customHeight="1" x14ac:dyDescent="0.3">
      <c r="A15" s="95">
        <v>1.3</v>
      </c>
      <c r="B15" s="118" t="s">
        <v>56</v>
      </c>
      <c r="C15" s="116"/>
      <c r="D15" s="116"/>
      <c r="E15" s="116"/>
      <c r="F15" s="271"/>
      <c r="G15" s="273"/>
      <c r="H15" s="263"/>
      <c r="I15" s="263"/>
      <c r="J15" s="263"/>
      <c r="K15" s="323"/>
      <c r="L15" s="324"/>
      <c r="M15" s="324"/>
      <c r="N15" s="324"/>
      <c r="O15" s="324"/>
      <c r="P15" s="324"/>
      <c r="Q15" s="324"/>
      <c r="R15" s="324"/>
      <c r="S15" s="274"/>
      <c r="T15" s="220"/>
      <c r="U15" s="220"/>
    </row>
    <row r="16" spans="1:21" ht="18.600000000000001" thickBot="1" x14ac:dyDescent="0.4">
      <c r="A16" s="91"/>
      <c r="F16" s="271"/>
      <c r="G16" s="263"/>
      <c r="H16" s="263"/>
      <c r="I16" s="263"/>
      <c r="J16" s="263"/>
      <c r="K16" s="263"/>
      <c r="L16" s="263"/>
      <c r="M16" s="274"/>
      <c r="N16" s="274"/>
      <c r="O16" s="274"/>
      <c r="P16" s="274"/>
      <c r="Q16" s="274"/>
      <c r="R16" s="274"/>
      <c r="S16" s="274"/>
      <c r="T16" s="220"/>
      <c r="U16" s="220"/>
    </row>
    <row r="17" spans="1:19" ht="18" x14ac:dyDescent="0.35">
      <c r="A17" s="91"/>
      <c r="B17" s="210" t="s">
        <v>54</v>
      </c>
      <c r="C17" s="211">
        <f>C18-C19+C20-C21</f>
        <v>905000</v>
      </c>
      <c r="D17" t="s">
        <v>44</v>
      </c>
      <c r="F17" s="275"/>
      <c r="G17" s="276"/>
      <c r="H17" s="263"/>
      <c r="I17" s="263"/>
      <c r="J17" s="263"/>
      <c r="K17" s="263"/>
      <c r="L17" s="263"/>
      <c r="M17" s="263"/>
      <c r="N17" s="263"/>
      <c r="O17" s="263"/>
      <c r="P17" s="263"/>
      <c r="Q17" s="263"/>
      <c r="R17" s="263"/>
      <c r="S17" s="263"/>
    </row>
    <row r="18" spans="1:19" ht="18" x14ac:dyDescent="0.35">
      <c r="A18" s="91"/>
      <c r="B18" s="212" t="s">
        <v>71</v>
      </c>
      <c r="C18" s="213">
        <v>1000000</v>
      </c>
      <c r="D18" t="s">
        <v>44</v>
      </c>
      <c r="K18" s="263"/>
      <c r="L18" s="263"/>
      <c r="M18" s="263"/>
    </row>
    <row r="19" spans="1:19" ht="18" x14ac:dyDescent="0.35">
      <c r="A19" s="91"/>
      <c r="B19" s="212" t="s">
        <v>46</v>
      </c>
      <c r="C19" s="213">
        <v>5000</v>
      </c>
      <c r="D19" t="s">
        <v>44</v>
      </c>
      <c r="K19" s="277"/>
      <c r="L19" s="263"/>
      <c r="M19" s="263"/>
    </row>
    <row r="20" spans="1:19" ht="18" x14ac:dyDescent="0.35">
      <c r="A20" s="91"/>
      <c r="B20" s="212" t="s">
        <v>47</v>
      </c>
      <c r="C20" s="213">
        <v>0</v>
      </c>
      <c r="D20" t="s">
        <v>44</v>
      </c>
      <c r="K20" s="278"/>
      <c r="L20" s="263"/>
      <c r="M20" s="263"/>
    </row>
    <row r="21" spans="1:19" ht="18" x14ac:dyDescent="0.35">
      <c r="A21" s="91"/>
      <c r="B21" s="212" t="s">
        <v>55</v>
      </c>
      <c r="C21" s="214">
        <f>(C22-C23)*C24</f>
        <v>90000</v>
      </c>
      <c r="D21" s="218" t="s">
        <v>44</v>
      </c>
      <c r="E21" s="219" t="s">
        <v>123</v>
      </c>
      <c r="K21" s="278"/>
      <c r="L21" s="263"/>
      <c r="M21" s="263"/>
    </row>
    <row r="22" spans="1:19" ht="18" x14ac:dyDescent="0.35">
      <c r="A22" s="91"/>
      <c r="B22" s="212" t="s">
        <v>53</v>
      </c>
      <c r="C22" s="213">
        <v>70000</v>
      </c>
      <c r="D22" t="s">
        <v>122</v>
      </c>
      <c r="K22" s="279"/>
      <c r="L22" s="263"/>
      <c r="M22" s="263"/>
    </row>
    <row r="23" spans="1:19" ht="18" x14ac:dyDescent="0.35">
      <c r="A23" s="91"/>
      <c r="B23" s="212" t="s">
        <v>52</v>
      </c>
      <c r="C23" s="213">
        <v>10000</v>
      </c>
      <c r="D23" t="s">
        <v>122</v>
      </c>
      <c r="K23" s="280"/>
      <c r="L23" s="281"/>
      <c r="M23" s="263"/>
    </row>
    <row r="24" spans="1:19" ht="30.6" thickBot="1" x14ac:dyDescent="0.4">
      <c r="A24" s="91"/>
      <c r="B24" s="215" t="s">
        <v>120</v>
      </c>
      <c r="C24" s="216">
        <v>1.5</v>
      </c>
      <c r="D24" s="217" t="s">
        <v>121</v>
      </c>
      <c r="G24" s="104"/>
      <c r="H24" s="104"/>
      <c r="K24" s="122"/>
    </row>
    <row r="25" spans="1:19" ht="18" x14ac:dyDescent="0.35">
      <c r="A25" s="91"/>
      <c r="G25" s="104"/>
      <c r="H25" s="104"/>
      <c r="K25" s="122"/>
    </row>
    <row r="26" spans="1:19" ht="18" x14ac:dyDescent="0.35">
      <c r="A26" s="284"/>
      <c r="B26" s="207"/>
      <c r="C26" s="207"/>
      <c r="D26" s="207"/>
      <c r="E26" s="207"/>
      <c r="F26" s="207"/>
      <c r="G26" s="207"/>
      <c r="H26" s="207"/>
      <c r="K26" s="122"/>
    </row>
    <row r="27" spans="1:19" ht="25.2" customHeight="1" thickBot="1" x14ac:dyDescent="0.35">
      <c r="A27" s="282">
        <v>2</v>
      </c>
      <c r="B27" s="107" t="s">
        <v>39</v>
      </c>
      <c r="C27" s="87"/>
      <c r="D27" s="87"/>
      <c r="E27" s="87"/>
      <c r="F27" s="283"/>
      <c r="G27" s="87"/>
      <c r="H27" s="87"/>
    </row>
    <row r="28" spans="1:19" ht="19.2" thickBot="1" x14ac:dyDescent="0.45">
      <c r="A28" s="90"/>
      <c r="B28" s="119" t="s">
        <v>40</v>
      </c>
      <c r="C28" s="116"/>
      <c r="D28" s="116"/>
      <c r="E28" s="117" t="s">
        <v>41</v>
      </c>
      <c r="F28" s="197">
        <f>C29*C30</f>
        <v>0</v>
      </c>
      <c r="G28" s="198" t="s">
        <v>45</v>
      </c>
    </row>
    <row r="29" spans="1:19" ht="19.2" thickBot="1" x14ac:dyDescent="0.45">
      <c r="A29" s="90"/>
      <c r="B29" s="120" t="s">
        <v>43</v>
      </c>
      <c r="C29" s="112">
        <v>0</v>
      </c>
      <c r="D29" t="s">
        <v>44</v>
      </c>
      <c r="E29" s="199" t="s">
        <v>117</v>
      </c>
      <c r="F29" s="200"/>
      <c r="G29" s="201"/>
      <c r="H29" s="202"/>
    </row>
    <row r="30" spans="1:19" ht="18.600000000000001" thickBot="1" x14ac:dyDescent="0.4">
      <c r="B30" s="121" t="s">
        <v>115</v>
      </c>
      <c r="C30" s="184">
        <f>(C12/(1+C12)*F30)/(1-C12/(1+C12)*F30)</f>
        <v>8.8317757009345836</v>
      </c>
      <c r="D30" s="209" t="s">
        <v>119</v>
      </c>
      <c r="E30" s="203" t="s">
        <v>116</v>
      </c>
      <c r="F30" s="183">
        <v>0.9</v>
      </c>
      <c r="G30" s="87"/>
      <c r="H30" s="204"/>
    </row>
    <row r="31" spans="1:19" ht="15.6" x14ac:dyDescent="0.3">
      <c r="A31" s="92"/>
      <c r="E31" s="205"/>
      <c r="F31" s="206"/>
      <c r="G31" s="207"/>
      <c r="H31" s="208"/>
    </row>
    <row r="32" spans="1:19" ht="24.6" customHeight="1" thickBot="1" x14ac:dyDescent="0.35">
      <c r="A32" s="98">
        <v>3</v>
      </c>
      <c r="B32" s="99" t="s">
        <v>124</v>
      </c>
      <c r="C32" s="55"/>
      <c r="D32" s="55"/>
      <c r="E32" s="55"/>
      <c r="F32" s="100"/>
      <c r="G32" s="55"/>
      <c r="H32" s="55"/>
    </row>
    <row r="33" spans="1:12" ht="18.600000000000001" thickBot="1" x14ac:dyDescent="0.4">
      <c r="A33" s="90"/>
      <c r="B33" s="115" t="s">
        <v>125</v>
      </c>
      <c r="C33" s="116"/>
      <c r="D33" s="116"/>
      <c r="E33" s="116"/>
      <c r="F33" s="106">
        <f>C34*C35*C36*C37</f>
        <v>6344.5824000000002</v>
      </c>
      <c r="G33" s="96" t="s">
        <v>45</v>
      </c>
    </row>
    <row r="34" spans="1:12" ht="16.2" x14ac:dyDescent="0.3">
      <c r="A34" s="86"/>
      <c r="B34" s="328" t="s">
        <v>126</v>
      </c>
      <c r="C34" s="329">
        <v>900000</v>
      </c>
      <c r="D34" t="s">
        <v>112</v>
      </c>
      <c r="E34" s="174"/>
    </row>
    <row r="35" spans="1:12" ht="39" customHeight="1" x14ac:dyDescent="0.3">
      <c r="A35" s="86"/>
      <c r="B35" s="330" t="s">
        <v>37</v>
      </c>
      <c r="C35" s="331">
        <v>2E-3</v>
      </c>
      <c r="D35" s="262" t="s">
        <v>128</v>
      </c>
      <c r="E35" s="263"/>
      <c r="F35" s="263"/>
      <c r="G35" s="326"/>
      <c r="H35" s="326"/>
      <c r="I35" s="326"/>
      <c r="J35" s="326"/>
      <c r="K35" s="326"/>
    </row>
    <row r="36" spans="1:12" ht="16.5" customHeight="1" x14ac:dyDescent="0.3">
      <c r="B36" s="330" t="s">
        <v>38</v>
      </c>
      <c r="C36" s="331">
        <v>0.96199999999999997</v>
      </c>
      <c r="D36" s="285" t="s">
        <v>153</v>
      </c>
      <c r="E36" s="263"/>
      <c r="F36" s="264"/>
      <c r="G36" s="325"/>
      <c r="H36" s="325"/>
      <c r="I36" s="325"/>
      <c r="J36" s="325"/>
      <c r="K36" s="264"/>
    </row>
    <row r="37" spans="1:12" ht="20.399999999999999" x14ac:dyDescent="0.3">
      <c r="B37" s="332" t="s">
        <v>155</v>
      </c>
      <c r="C37" s="333">
        <v>3.6640000000000001</v>
      </c>
      <c r="E37" s="263"/>
      <c r="F37" s="263"/>
      <c r="G37" s="263"/>
      <c r="H37" s="265"/>
      <c r="I37" s="263"/>
      <c r="J37" s="263"/>
      <c r="K37" s="266"/>
      <c r="L37" s="221"/>
    </row>
    <row r="38" spans="1:12" ht="19.350000000000001" customHeight="1" thickBot="1" x14ac:dyDescent="0.4">
      <c r="B38" s="334" t="s">
        <v>154</v>
      </c>
      <c r="C38" s="335">
        <f>F33</f>
        <v>6344.5824000000002</v>
      </c>
      <c r="E38" s="263"/>
      <c r="F38" s="322"/>
      <c r="G38" s="322"/>
      <c r="H38" s="263"/>
      <c r="I38" s="263"/>
      <c r="J38" s="263"/>
      <c r="K38" s="266"/>
      <c r="L38" s="221"/>
    </row>
    <row r="39" spans="1:12" ht="19.350000000000001" customHeight="1" x14ac:dyDescent="0.3">
      <c r="B39" s="103"/>
      <c r="E39" s="267"/>
      <c r="F39" s="263"/>
      <c r="G39" s="263"/>
      <c r="H39" s="263"/>
      <c r="I39" s="263"/>
      <c r="J39" s="322"/>
      <c r="K39" s="322"/>
      <c r="L39" s="221"/>
    </row>
    <row r="40" spans="1:12" ht="25.2" customHeight="1" x14ac:dyDescent="0.3">
      <c r="D40" s="146"/>
      <c r="E40" s="267"/>
      <c r="F40" s="263"/>
      <c r="G40" s="263"/>
      <c r="H40" s="263"/>
      <c r="I40" s="263"/>
      <c r="J40" s="322"/>
      <c r="K40" s="322"/>
    </row>
    <row r="41" spans="1:12" x14ac:dyDescent="0.3">
      <c r="E41" s="263"/>
      <c r="F41" s="263"/>
      <c r="G41" s="263"/>
      <c r="H41" s="263"/>
      <c r="I41" s="263"/>
      <c r="J41" s="263"/>
      <c r="K41" s="263"/>
    </row>
  </sheetData>
  <mergeCells count="6">
    <mergeCell ref="K14:S14"/>
    <mergeCell ref="J39:K40"/>
    <mergeCell ref="K15:R15"/>
    <mergeCell ref="G36:J36"/>
    <mergeCell ref="G35:K35"/>
    <mergeCell ref="F38:G38"/>
  </mergeCells>
  <pageMargins left="0.7" right="0.7" top="0.75" bottom="0.75" header="0.3" footer="0.3"/>
  <pageSetup paperSize="9" orientation="portrait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0"/>
  <sheetViews>
    <sheetView zoomScaleNormal="100" workbookViewId="0">
      <selection activeCell="C55" sqref="C54:C55"/>
    </sheetView>
  </sheetViews>
  <sheetFormatPr defaultRowHeight="14.4" x14ac:dyDescent="0.3"/>
  <cols>
    <col min="1" max="1" width="62.44140625" customWidth="1"/>
    <col min="2" max="2" width="18.33203125" customWidth="1"/>
    <col min="3" max="5" width="12.5546875" customWidth="1"/>
  </cols>
  <sheetData>
    <row r="2" spans="1:4" x14ac:dyDescent="0.3">
      <c r="A2" s="124" t="s">
        <v>150</v>
      </c>
    </row>
    <row r="3" spans="1:4" x14ac:dyDescent="0.3">
      <c r="B3" s="126"/>
    </row>
    <row r="5" spans="1:4" x14ac:dyDescent="0.3">
      <c r="B5" s="126"/>
    </row>
    <row r="6" spans="1:4" x14ac:dyDescent="0.3">
      <c r="B6" s="126"/>
    </row>
    <row r="7" spans="1:4" ht="15" thickBot="1" x14ac:dyDescent="0.35">
      <c r="B7" s="126"/>
    </row>
    <row r="8" spans="1:4" ht="28.8" x14ac:dyDescent="0.3">
      <c r="A8" s="126" t="s">
        <v>51</v>
      </c>
      <c r="C8" s="226" t="s">
        <v>131</v>
      </c>
      <c r="D8" s="226" t="s">
        <v>84</v>
      </c>
    </row>
    <row r="9" spans="1:4" ht="27.6" x14ac:dyDescent="0.3">
      <c r="A9" s="127" t="s">
        <v>58</v>
      </c>
      <c r="B9" s="245" t="s">
        <v>57</v>
      </c>
      <c r="C9" s="227">
        <f>SQRT(POWER(C10*C13,2)+POWER(C11*C14,2)+POWER(C12*C15,2))/(C13+C14+(C15))</f>
        <v>4.76954792343302E-3</v>
      </c>
      <c r="D9" s="231">
        <f>SQRT(POWER(D10*D13,2)+POWER(D11*D14,2)+POWER(D12*D15,2))/(D13+D14+(D15))</f>
        <v>4.7575140002925455E-3</v>
      </c>
    </row>
    <row r="10" spans="1:4" ht="15.6" x14ac:dyDescent="0.3">
      <c r="A10" s="127" t="s">
        <v>60</v>
      </c>
      <c r="B10" s="245" t="s">
        <v>59</v>
      </c>
      <c r="C10" s="228">
        <v>5.0000000000000001E-3</v>
      </c>
      <c r="D10" s="232">
        <v>5.0000000000000001E-3</v>
      </c>
    </row>
    <row r="11" spans="1:4" ht="27.6" x14ac:dyDescent="0.3">
      <c r="A11" s="127" t="s">
        <v>62</v>
      </c>
      <c r="B11" s="245" t="s">
        <v>61</v>
      </c>
      <c r="C11" s="228">
        <v>1E-3</v>
      </c>
      <c r="D11" s="232">
        <v>1E-3</v>
      </c>
    </row>
    <row r="12" spans="1:4" ht="27.6" x14ac:dyDescent="0.3">
      <c r="A12" s="127" t="s">
        <v>64</v>
      </c>
      <c r="B12" s="245" t="s">
        <v>63</v>
      </c>
      <c r="C12" s="228">
        <f>C21</f>
        <v>1.676305461424021E-2</v>
      </c>
      <c r="D12" s="232">
        <f>C12</f>
        <v>1.676305461424021E-2</v>
      </c>
    </row>
    <row r="13" spans="1:4" ht="15.6" x14ac:dyDescent="0.3">
      <c r="A13" s="127" t="s">
        <v>66</v>
      </c>
      <c r="B13" s="245" t="s">
        <v>65</v>
      </c>
      <c r="C13" s="229">
        <f>'Метод Б'!C18</f>
        <v>1000000</v>
      </c>
      <c r="D13" s="233">
        <v>850000</v>
      </c>
    </row>
    <row r="14" spans="1:4" ht="15.6" x14ac:dyDescent="0.3">
      <c r="A14" s="127" t="s">
        <v>68</v>
      </c>
      <c r="B14" s="245" t="s">
        <v>67</v>
      </c>
      <c r="C14" s="229">
        <f>'Метод Б'!C19</f>
        <v>5000</v>
      </c>
      <c r="D14" s="233">
        <v>8000</v>
      </c>
    </row>
    <row r="15" spans="1:4" ht="16.2" thickBot="1" x14ac:dyDescent="0.35">
      <c r="A15" s="127" t="s">
        <v>70</v>
      </c>
      <c r="B15" s="245" t="s">
        <v>69</v>
      </c>
      <c r="C15" s="230">
        <f>'Метод Б'!C21</f>
        <v>90000</v>
      </c>
      <c r="D15" s="234">
        <v>60000</v>
      </c>
    </row>
    <row r="19" spans="1:9" x14ac:dyDescent="0.3">
      <c r="A19" s="126"/>
    </row>
    <row r="20" spans="1:9" x14ac:dyDescent="0.3">
      <c r="A20" s="126" t="s">
        <v>51</v>
      </c>
    </row>
    <row r="21" spans="1:9" ht="16.2" thickBot="1" x14ac:dyDescent="0.35">
      <c r="A21" s="225" t="s">
        <v>130</v>
      </c>
      <c r="B21" s="245" t="s">
        <v>152</v>
      </c>
      <c r="C21" s="252">
        <f>SQRT(POWER(C22,2)+POWER(C23,2))</f>
        <v>1.676305461424021E-2</v>
      </c>
    </row>
    <row r="22" spans="1:9" x14ac:dyDescent="0.3">
      <c r="A22" s="225" t="s">
        <v>73</v>
      </c>
      <c r="B22" s="245" t="s">
        <v>72</v>
      </c>
      <c r="C22" s="247">
        <v>1.6E-2</v>
      </c>
    </row>
    <row r="23" spans="1:9" x14ac:dyDescent="0.3">
      <c r="A23" s="225" t="s">
        <v>75</v>
      </c>
      <c r="B23" s="245" t="s">
        <v>74</v>
      </c>
      <c r="C23" s="247">
        <v>5.0000000000000001E-3</v>
      </c>
    </row>
    <row r="25" spans="1:9" ht="27.6" customHeight="1" x14ac:dyDescent="0.3">
      <c r="A25" s="327" t="s">
        <v>151</v>
      </c>
      <c r="B25" s="327"/>
      <c r="C25" s="327"/>
    </row>
    <row r="27" spans="1:9" x14ac:dyDescent="0.3">
      <c r="A27" s="235"/>
      <c r="B27" s="235"/>
      <c r="C27" s="235"/>
      <c r="D27" s="236"/>
      <c r="E27" s="236"/>
      <c r="F27" s="236"/>
      <c r="H27" s="237"/>
      <c r="I27" s="238"/>
    </row>
    <row r="28" spans="1:9" x14ac:dyDescent="0.3">
      <c r="A28" s="239" t="s">
        <v>132</v>
      </c>
      <c r="H28" s="240"/>
    </row>
    <row r="33" spans="1:5" ht="15" thickBot="1" x14ac:dyDescent="0.35"/>
    <row r="34" spans="1:5" ht="15.6" x14ac:dyDescent="0.3">
      <c r="A34" s="241" t="s">
        <v>133</v>
      </c>
      <c r="B34" s="242" t="s">
        <v>134</v>
      </c>
      <c r="C34" s="242" t="s">
        <v>135</v>
      </c>
      <c r="D34" s="242" t="s">
        <v>136</v>
      </c>
      <c r="E34" s="243" t="s">
        <v>137</v>
      </c>
    </row>
    <row r="35" spans="1:5" ht="15.6" x14ac:dyDescent="0.3">
      <c r="A35" s="244" t="s">
        <v>138</v>
      </c>
      <c r="B35" s="260" t="s">
        <v>139</v>
      </c>
      <c r="C35" s="246">
        <v>30000</v>
      </c>
      <c r="D35" s="247">
        <v>2.5000000000000001E-2</v>
      </c>
      <c r="E35" s="248"/>
    </row>
    <row r="36" spans="1:5" ht="15.6" x14ac:dyDescent="0.3">
      <c r="A36" s="244" t="s">
        <v>140</v>
      </c>
      <c r="B36" s="260" t="s">
        <v>141</v>
      </c>
      <c r="C36" s="246">
        <v>21500</v>
      </c>
      <c r="D36" s="247">
        <v>0.05</v>
      </c>
      <c r="E36" s="248"/>
    </row>
    <row r="37" spans="1:5" ht="15.6" x14ac:dyDescent="0.3">
      <c r="A37" s="244" t="s">
        <v>142</v>
      </c>
      <c r="B37" s="260" t="s">
        <v>143</v>
      </c>
      <c r="C37" s="246">
        <v>40000</v>
      </c>
      <c r="D37" s="247">
        <v>2.5000000000000001E-2</v>
      </c>
      <c r="E37" s="248"/>
    </row>
    <row r="38" spans="1:5" ht="16.2" thickBot="1" x14ac:dyDescent="0.35">
      <c r="A38" s="249" t="s">
        <v>144</v>
      </c>
      <c r="B38" s="250"/>
      <c r="C38" s="251">
        <f>SUM(C35:C37)</f>
        <v>91500</v>
      </c>
      <c r="D38" s="250"/>
      <c r="E38" s="252">
        <f>SQRT(POWER(C35*D35,2)+POWER(C36*D36,2)+POWER(C37*D37,2))/(C35+C36+C37)</f>
        <v>1.8018291905789668E-2</v>
      </c>
    </row>
    <row r="41" spans="1:5" x14ac:dyDescent="0.3">
      <c r="A41" s="239" t="s">
        <v>145</v>
      </c>
    </row>
    <row r="46" spans="1:5" ht="15" thickBot="1" x14ac:dyDescent="0.35"/>
    <row r="47" spans="1:5" ht="15.6" x14ac:dyDescent="0.3">
      <c r="B47" s="253" t="s">
        <v>134</v>
      </c>
      <c r="C47" s="254" t="s">
        <v>146</v>
      </c>
      <c r="D47" s="255" t="s">
        <v>147</v>
      </c>
    </row>
    <row r="48" spans="1:5" ht="15.6" x14ac:dyDescent="0.3">
      <c r="B48" s="261" t="s">
        <v>148</v>
      </c>
      <c r="C48" s="256">
        <v>1.7999999999999999E-2</v>
      </c>
      <c r="D48" s="248"/>
    </row>
    <row r="49" spans="2:4" ht="15.6" x14ac:dyDescent="0.3">
      <c r="B49" s="261" t="s">
        <v>149</v>
      </c>
      <c r="C49" s="256">
        <v>5.0000000000000001E-3</v>
      </c>
      <c r="D49" s="248"/>
    </row>
    <row r="50" spans="2:4" ht="16.2" thickBot="1" x14ac:dyDescent="0.35">
      <c r="B50" s="257"/>
      <c r="C50" s="258"/>
      <c r="D50" s="259">
        <f>SQRT(POWER(C48,2)+POWER(C49,2))</f>
        <v>1.8681541692269404E-2</v>
      </c>
    </row>
  </sheetData>
  <mergeCells count="1">
    <mergeCell ref="A25:C25"/>
  </mergeCells>
  <pageMargins left="0.7" right="0.7" top="0.75" bottom="0.75" header="0.3" footer="0.3"/>
  <pageSetup paperSize="9" orientation="portrait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2:E22"/>
  <sheetViews>
    <sheetView workbookViewId="0">
      <selection activeCell="C13" sqref="C13:E22"/>
    </sheetView>
  </sheetViews>
  <sheetFormatPr defaultRowHeight="14.4" x14ac:dyDescent="0.3"/>
  <cols>
    <col min="3" max="3" width="30.5546875" customWidth="1"/>
  </cols>
  <sheetData>
    <row r="12" spans="3:5" ht="15" thickBot="1" x14ac:dyDescent="0.35"/>
    <row r="13" spans="3:5" ht="15" thickBot="1" x14ac:dyDescent="0.35">
      <c r="C13" s="129" t="s">
        <v>83</v>
      </c>
      <c r="D13" s="133">
        <v>160590</v>
      </c>
      <c r="E13" s="128" t="s">
        <v>44</v>
      </c>
    </row>
    <row r="14" spans="3:5" ht="17.399999999999999" thickBot="1" x14ac:dyDescent="0.35">
      <c r="C14" s="132" t="s">
        <v>82</v>
      </c>
      <c r="D14" s="133">
        <v>14056</v>
      </c>
      <c r="E14" s="128" t="s">
        <v>81</v>
      </c>
    </row>
    <row r="15" spans="3:5" ht="16.2" thickBot="1" x14ac:dyDescent="0.35">
      <c r="C15" s="132" t="s">
        <v>27</v>
      </c>
      <c r="D15" s="61">
        <v>2328</v>
      </c>
      <c r="E15" s="128" t="s">
        <v>44</v>
      </c>
    </row>
    <row r="16" spans="3:5" ht="16.2" thickBot="1" x14ac:dyDescent="0.35">
      <c r="C16" s="132" t="s">
        <v>80</v>
      </c>
      <c r="D16" s="131" t="s">
        <v>79</v>
      </c>
      <c r="E16" s="128" t="s">
        <v>44</v>
      </c>
    </row>
    <row r="17" spans="3:5" ht="28.8" thickBot="1" x14ac:dyDescent="0.35">
      <c r="C17" s="129" t="s">
        <v>78</v>
      </c>
      <c r="D17" s="130" t="s">
        <v>77</v>
      </c>
      <c r="E17" s="128" t="s">
        <v>44</v>
      </c>
    </row>
    <row r="18" spans="3:5" ht="15" thickBot="1" x14ac:dyDescent="0.35">
      <c r="C18" s="129" t="s">
        <v>76</v>
      </c>
      <c r="D18" s="104">
        <v>766250</v>
      </c>
      <c r="E18" s="128" t="s">
        <v>44</v>
      </c>
    </row>
    <row r="19" spans="3:5" x14ac:dyDescent="0.3">
      <c r="C19" s="108" t="s">
        <v>55</v>
      </c>
      <c r="D19" s="109">
        <f>D20-D21</f>
        <v>59223</v>
      </c>
      <c r="E19" t="s">
        <v>44</v>
      </c>
    </row>
    <row r="20" spans="3:5" x14ac:dyDescent="0.3">
      <c r="C20" s="108" t="s">
        <v>53</v>
      </c>
      <c r="D20" s="109">
        <v>79019</v>
      </c>
      <c r="E20" t="s">
        <v>44</v>
      </c>
    </row>
    <row r="21" spans="3:5" x14ac:dyDescent="0.3">
      <c r="C21" s="108" t="s">
        <v>52</v>
      </c>
      <c r="D21" s="109">
        <v>19796</v>
      </c>
      <c r="E21" t="s">
        <v>44</v>
      </c>
    </row>
    <row r="22" spans="3:5" x14ac:dyDescent="0.3">
      <c r="C22" s="108" t="s">
        <v>46</v>
      </c>
      <c r="D22" s="109">
        <v>8013</v>
      </c>
      <c r="E22" t="s">
        <v>44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Паливо</vt:lpstr>
      <vt:lpstr>Метод Б</vt:lpstr>
      <vt:lpstr>Невизначеність</vt:lpstr>
      <vt:lpstr>Sheet1</vt:lpstr>
      <vt:lpstr>'Метод Б'!_Toc504722449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</dc:creator>
  <cp:lastModifiedBy>Владимир</cp:lastModifiedBy>
  <cp:lastPrinted>2015-12-16T07:54:53Z</cp:lastPrinted>
  <dcterms:created xsi:type="dcterms:W3CDTF">2012-10-22T10:41:06Z</dcterms:created>
  <dcterms:modified xsi:type="dcterms:W3CDTF">2020-12-16T15:24:05Z</dcterms:modified>
</cp:coreProperties>
</file>